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killshare\"/>
    </mc:Choice>
  </mc:AlternateContent>
  <xr:revisionPtr revIDLastSave="0" documentId="13_ncr:1_{9F208A27-20FF-467B-B923-037498BDDB8D}" xr6:coauthVersionLast="47" xr6:coauthVersionMax="47" xr10:uidLastSave="{00000000-0000-0000-0000-000000000000}"/>
  <bookViews>
    <workbookView xWindow="1356" yWindow="-108" windowWidth="40032" windowHeight="17496" xr2:uid="{6A16A8C7-F3F5-4F8B-A583-CBF4E1411ED9}"/>
  </bookViews>
  <sheets>
    <sheet name="Working Worksheet" sheetId="4" r:id="rId1"/>
    <sheet name="Completed Worksheet" sheetId="2" r:id="rId2"/>
    <sheet name="Control Char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2" l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J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</calcChain>
</file>

<file path=xl/sharedStrings.xml><?xml version="1.0" encoding="utf-8"?>
<sst xmlns="http://schemas.openxmlformats.org/spreadsheetml/2006/main" count="25" uniqueCount="13">
  <si>
    <t>I</t>
  </si>
  <si>
    <t>I Bar</t>
  </si>
  <si>
    <t>MR</t>
  </si>
  <si>
    <t>MR Bar</t>
  </si>
  <si>
    <t>I Sigma</t>
  </si>
  <si>
    <t>I Bar + 2Sigma</t>
  </si>
  <si>
    <t>I Bar + 1Sigma</t>
  </si>
  <si>
    <t>I Bar + 3Sigma</t>
  </si>
  <si>
    <t>I Bar - 1Sigma</t>
  </si>
  <si>
    <t>I Bar - 2Sigma</t>
  </si>
  <si>
    <t>I Bar - 3Sigma</t>
  </si>
  <si>
    <t>MR UCL</t>
  </si>
  <si>
    <t>MR LCL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</si>
</sst>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5"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Individuals</a:t>
            </a:r>
            <a:r>
              <a:rPr lang="en-IN" baseline="0"/>
              <a:t> Chart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'Completed Worksheet'!$A$1</c:f>
              <c:strCache>
                <c:ptCount val="1"/>
                <c:pt idx="0">
                  <c:v>I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val>
            <c:numRef>
              <c:f>'Completed Worksheet'!$A$2:$A$51</c:f>
              <c:numCache>
                <c:formatCode>0</c:formatCode>
                <c:ptCount val="50"/>
                <c:pt idx="0">
                  <c:v>49.594044012659573</c:v>
                </c:pt>
                <c:pt idx="1">
                  <c:v>50.587666360313939</c:v>
                </c:pt>
                <c:pt idx="2">
                  <c:v>44.437533211415236</c:v>
                </c:pt>
                <c:pt idx="3">
                  <c:v>45.113370719223553</c:v>
                </c:pt>
                <c:pt idx="4">
                  <c:v>56.177317132752364</c:v>
                </c:pt>
                <c:pt idx="5">
                  <c:v>53.819167931722149</c:v>
                </c:pt>
                <c:pt idx="6">
                  <c:v>66.891033736269065</c:v>
                </c:pt>
                <c:pt idx="7">
                  <c:v>49.595067657132653</c:v>
                </c:pt>
                <c:pt idx="8">
                  <c:v>47.570371125066899</c:v>
                </c:pt>
                <c:pt idx="9">
                  <c:v>52.112412636424409</c:v>
                </c:pt>
                <c:pt idx="10">
                  <c:v>48.301597060442248</c:v>
                </c:pt>
                <c:pt idx="11">
                  <c:v>53.741222985558657</c:v>
                </c:pt>
                <c:pt idx="12">
                  <c:v>54.217526400924008</c:v>
                </c:pt>
                <c:pt idx="13">
                  <c:v>51.756011609019609</c:v>
                </c:pt>
                <c:pt idx="14">
                  <c:v>35.501809898276676</c:v>
                </c:pt>
                <c:pt idx="15">
                  <c:v>51.234855565825328</c:v>
                </c:pt>
                <c:pt idx="16">
                  <c:v>49.58837304035071</c:v>
                </c:pt>
                <c:pt idx="17">
                  <c:v>47.594083442463706</c:v>
                </c:pt>
                <c:pt idx="18">
                  <c:v>45.031952283908034</c:v>
                </c:pt>
                <c:pt idx="19">
                  <c:v>55.73113711273605</c:v>
                </c:pt>
                <c:pt idx="20">
                  <c:v>45.842475333213152</c:v>
                </c:pt>
                <c:pt idx="21">
                  <c:v>37.257147717318539</c:v>
                </c:pt>
                <c:pt idx="22">
                  <c:v>50.63628701200814</c:v>
                </c:pt>
                <c:pt idx="23">
                  <c:v>46.996249346227479</c:v>
                </c:pt>
                <c:pt idx="24">
                  <c:v>50.78766586446978</c:v>
                </c:pt>
                <c:pt idx="25">
                  <c:v>47.446210037528388</c:v>
                </c:pt>
                <c:pt idx="26">
                  <c:v>53.470676244094477</c:v>
                </c:pt>
                <c:pt idx="27">
                  <c:v>54.492875252156246</c:v>
                </c:pt>
                <c:pt idx="28">
                  <c:v>47.715110129446906</c:v>
                </c:pt>
                <c:pt idx="29">
                  <c:v>52.742488496070791</c:v>
                </c:pt>
                <c:pt idx="30">
                  <c:v>46.866189809380757</c:v>
                </c:pt>
                <c:pt idx="31">
                  <c:v>50.783872869335305</c:v>
                </c:pt>
                <c:pt idx="32">
                  <c:v>48.694763295442641</c:v>
                </c:pt>
                <c:pt idx="33">
                  <c:v>51.819318686162234</c:v>
                </c:pt>
                <c:pt idx="34">
                  <c:v>45.273194927815965</c:v>
                </c:pt>
                <c:pt idx="35">
                  <c:v>52.919185045180591</c:v>
                </c:pt>
                <c:pt idx="36">
                  <c:v>58.794693069095288</c:v>
                </c:pt>
                <c:pt idx="37">
                  <c:v>51.860766092228481</c:v>
                </c:pt>
                <c:pt idx="38">
                  <c:v>55.181603712401909</c:v>
                </c:pt>
                <c:pt idx="39">
                  <c:v>52.95403379207896</c:v>
                </c:pt>
                <c:pt idx="40">
                  <c:v>48.468454983887831</c:v>
                </c:pt>
                <c:pt idx="41">
                  <c:v>55.622083558546841</c:v>
                </c:pt>
                <c:pt idx="42">
                  <c:v>52.769776808644409</c:v>
                </c:pt>
                <c:pt idx="43">
                  <c:v>52.245122003857858</c:v>
                </c:pt>
                <c:pt idx="44">
                  <c:v>43.053523868128366</c:v>
                </c:pt>
                <c:pt idx="45">
                  <c:v>55.519800718869014</c:v>
                </c:pt>
                <c:pt idx="46">
                  <c:v>54.617561262313352</c:v>
                </c:pt>
                <c:pt idx="47">
                  <c:v>49.421891884232764</c:v>
                </c:pt>
                <c:pt idx="48">
                  <c:v>40.386987841210072</c:v>
                </c:pt>
                <c:pt idx="49">
                  <c:v>43.807338427405014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E5-40F8-A8A4-851A1726411B}"/>
            </c:ext>
          </c:extLst>
        </c:ser>
        <c:ser>
          <c:idx val="1"/>
          <c:order val="1"/>
          <c:tx>
            <c:strRef>
              <c:f>'Completed Worksheet'!$B$1</c:f>
              <c:strCache>
                <c:ptCount val="1"/>
                <c:pt idx="0">
                  <c:v>I Bar</c:v>
                </c:pt>
              </c:strCache>
            </c:strRef>
          </c:tx>
          <c:spPr>
            <a:ln w="22225" cap="rnd">
              <a:solidFill>
                <a:srgbClr val="002060"/>
              </a:solidFill>
              <a:prstDash val="dashDot"/>
              <a:round/>
            </a:ln>
            <a:effectLst/>
          </c:spPr>
          <c:marker>
            <c:symbol val="none"/>
          </c:marker>
          <c:val>
            <c:numRef>
              <c:f>'Completed Worksheet'!$B$2:$B$51</c:f>
              <c:numCache>
                <c:formatCode>0</c:formatCode>
                <c:ptCount val="50"/>
                <c:pt idx="0">
                  <c:v>50.140878040224713</c:v>
                </c:pt>
                <c:pt idx="1">
                  <c:v>50.140878040224713</c:v>
                </c:pt>
                <c:pt idx="2">
                  <c:v>50.140878040224713</c:v>
                </c:pt>
                <c:pt idx="3">
                  <c:v>50.140878040224713</c:v>
                </c:pt>
                <c:pt idx="4">
                  <c:v>50.140878040224713</c:v>
                </c:pt>
                <c:pt idx="5">
                  <c:v>50.140878040224713</c:v>
                </c:pt>
                <c:pt idx="6">
                  <c:v>50.140878040224713</c:v>
                </c:pt>
                <c:pt idx="7">
                  <c:v>50.140878040224713</c:v>
                </c:pt>
                <c:pt idx="8">
                  <c:v>50.140878040224713</c:v>
                </c:pt>
                <c:pt idx="9">
                  <c:v>50.140878040224713</c:v>
                </c:pt>
                <c:pt idx="10">
                  <c:v>50.140878040224713</c:v>
                </c:pt>
                <c:pt idx="11">
                  <c:v>50.140878040224713</c:v>
                </c:pt>
                <c:pt idx="12">
                  <c:v>50.140878040224713</c:v>
                </c:pt>
                <c:pt idx="13">
                  <c:v>50.140878040224713</c:v>
                </c:pt>
                <c:pt idx="14">
                  <c:v>50.140878040224713</c:v>
                </c:pt>
                <c:pt idx="15">
                  <c:v>50.140878040224713</c:v>
                </c:pt>
                <c:pt idx="16">
                  <c:v>50.140878040224713</c:v>
                </c:pt>
                <c:pt idx="17">
                  <c:v>50.140878040224713</c:v>
                </c:pt>
                <c:pt idx="18">
                  <c:v>50.140878040224713</c:v>
                </c:pt>
                <c:pt idx="19">
                  <c:v>50.140878040224713</c:v>
                </c:pt>
                <c:pt idx="20">
                  <c:v>50.140878040224713</c:v>
                </c:pt>
                <c:pt idx="21">
                  <c:v>50.140878040224713</c:v>
                </c:pt>
                <c:pt idx="22">
                  <c:v>50.140878040224713</c:v>
                </c:pt>
                <c:pt idx="23">
                  <c:v>50.140878040224713</c:v>
                </c:pt>
                <c:pt idx="24">
                  <c:v>50.140878040224713</c:v>
                </c:pt>
                <c:pt idx="25">
                  <c:v>50.140878040224713</c:v>
                </c:pt>
                <c:pt idx="26">
                  <c:v>50.140878040224713</c:v>
                </c:pt>
                <c:pt idx="27">
                  <c:v>50.140878040224713</c:v>
                </c:pt>
                <c:pt idx="28">
                  <c:v>50.140878040224713</c:v>
                </c:pt>
                <c:pt idx="29">
                  <c:v>50.140878040224713</c:v>
                </c:pt>
                <c:pt idx="30">
                  <c:v>50.140878040224713</c:v>
                </c:pt>
                <c:pt idx="31">
                  <c:v>50.140878040224713</c:v>
                </c:pt>
                <c:pt idx="32">
                  <c:v>50.140878040224713</c:v>
                </c:pt>
                <c:pt idx="33">
                  <c:v>50.140878040224713</c:v>
                </c:pt>
                <c:pt idx="34">
                  <c:v>50.140878040224713</c:v>
                </c:pt>
                <c:pt idx="35">
                  <c:v>50.140878040224713</c:v>
                </c:pt>
                <c:pt idx="36">
                  <c:v>50.140878040224713</c:v>
                </c:pt>
                <c:pt idx="37">
                  <c:v>50.140878040224713</c:v>
                </c:pt>
                <c:pt idx="38">
                  <c:v>50.140878040224713</c:v>
                </c:pt>
                <c:pt idx="39">
                  <c:v>50.140878040224713</c:v>
                </c:pt>
                <c:pt idx="40">
                  <c:v>50.140878040224713</c:v>
                </c:pt>
                <c:pt idx="41">
                  <c:v>50.140878040224713</c:v>
                </c:pt>
                <c:pt idx="42">
                  <c:v>50.140878040224713</c:v>
                </c:pt>
                <c:pt idx="43">
                  <c:v>50.140878040224713</c:v>
                </c:pt>
                <c:pt idx="44">
                  <c:v>50.140878040224713</c:v>
                </c:pt>
                <c:pt idx="45">
                  <c:v>50.140878040224713</c:v>
                </c:pt>
                <c:pt idx="46">
                  <c:v>50.140878040224713</c:v>
                </c:pt>
                <c:pt idx="47">
                  <c:v>50.140878040224713</c:v>
                </c:pt>
                <c:pt idx="48">
                  <c:v>50.140878040224713</c:v>
                </c:pt>
                <c:pt idx="49">
                  <c:v>50.140878040224713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E5-40F8-A8A4-851A1726411B}"/>
            </c:ext>
          </c:extLst>
        </c:ser>
        <c:ser>
          <c:idx val="5"/>
          <c:order val="2"/>
          <c:tx>
            <c:strRef>
              <c:f>'Completed Worksheet'!$F$1</c:f>
              <c:strCache>
                <c:ptCount val="1"/>
                <c:pt idx="0">
                  <c:v>I Bar + 1Sigma</c:v>
                </c:pt>
              </c:strCache>
            </c:strRef>
          </c:tx>
          <c:spPr>
            <a:ln w="9525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'Completed Worksheet'!$F$2:$F$51</c:f>
              <c:numCache>
                <c:formatCode>0</c:formatCode>
                <c:ptCount val="50"/>
                <c:pt idx="0">
                  <c:v>55.167766544915736</c:v>
                </c:pt>
                <c:pt idx="1">
                  <c:v>55.167766544915736</c:v>
                </c:pt>
                <c:pt idx="2">
                  <c:v>55.167766544915736</c:v>
                </c:pt>
                <c:pt idx="3">
                  <c:v>55.167766544915736</c:v>
                </c:pt>
                <c:pt idx="4">
                  <c:v>55.167766544915736</c:v>
                </c:pt>
                <c:pt idx="5">
                  <c:v>55.167766544915736</c:v>
                </c:pt>
                <c:pt idx="6">
                  <c:v>55.167766544915736</c:v>
                </c:pt>
                <c:pt idx="7">
                  <c:v>55.167766544915736</c:v>
                </c:pt>
                <c:pt idx="8">
                  <c:v>55.167766544915736</c:v>
                </c:pt>
                <c:pt idx="9">
                  <c:v>55.167766544915736</c:v>
                </c:pt>
                <c:pt idx="10">
                  <c:v>55.167766544915736</c:v>
                </c:pt>
                <c:pt idx="11">
                  <c:v>55.167766544915736</c:v>
                </c:pt>
                <c:pt idx="12">
                  <c:v>55.167766544915736</c:v>
                </c:pt>
                <c:pt idx="13">
                  <c:v>55.167766544915736</c:v>
                </c:pt>
                <c:pt idx="14">
                  <c:v>55.167766544915736</c:v>
                </c:pt>
                <c:pt idx="15">
                  <c:v>55.167766544915736</c:v>
                </c:pt>
                <c:pt idx="16">
                  <c:v>55.167766544915736</c:v>
                </c:pt>
                <c:pt idx="17">
                  <c:v>55.167766544915736</c:v>
                </c:pt>
                <c:pt idx="18">
                  <c:v>55.167766544915736</c:v>
                </c:pt>
                <c:pt idx="19">
                  <c:v>55.167766544915736</c:v>
                </c:pt>
                <c:pt idx="20">
                  <c:v>55.167766544915736</c:v>
                </c:pt>
                <c:pt idx="21">
                  <c:v>55.167766544915736</c:v>
                </c:pt>
                <c:pt idx="22">
                  <c:v>55.167766544915736</c:v>
                </c:pt>
                <c:pt idx="23">
                  <c:v>55.167766544915736</c:v>
                </c:pt>
                <c:pt idx="24">
                  <c:v>55.167766544915736</c:v>
                </c:pt>
                <c:pt idx="25">
                  <c:v>55.167766544915736</c:v>
                </c:pt>
                <c:pt idx="26">
                  <c:v>55.167766544915736</c:v>
                </c:pt>
                <c:pt idx="27">
                  <c:v>55.167766544915736</c:v>
                </c:pt>
                <c:pt idx="28">
                  <c:v>55.167766544915736</c:v>
                </c:pt>
                <c:pt idx="29">
                  <c:v>55.167766544915736</c:v>
                </c:pt>
                <c:pt idx="30">
                  <c:v>55.167766544915736</c:v>
                </c:pt>
                <c:pt idx="31">
                  <c:v>55.167766544915736</c:v>
                </c:pt>
                <c:pt idx="32">
                  <c:v>55.167766544915736</c:v>
                </c:pt>
                <c:pt idx="33">
                  <c:v>55.167766544915736</c:v>
                </c:pt>
                <c:pt idx="34">
                  <c:v>55.167766544915736</c:v>
                </c:pt>
                <c:pt idx="35">
                  <c:v>55.167766544915736</c:v>
                </c:pt>
                <c:pt idx="36">
                  <c:v>55.167766544915736</c:v>
                </c:pt>
                <c:pt idx="37">
                  <c:v>55.167766544915736</c:v>
                </c:pt>
                <c:pt idx="38">
                  <c:v>55.167766544915736</c:v>
                </c:pt>
                <c:pt idx="39">
                  <c:v>55.167766544915736</c:v>
                </c:pt>
                <c:pt idx="40">
                  <c:v>55.167766544915736</c:v>
                </c:pt>
                <c:pt idx="41">
                  <c:v>55.167766544915736</c:v>
                </c:pt>
                <c:pt idx="42">
                  <c:v>55.167766544915736</c:v>
                </c:pt>
                <c:pt idx="43">
                  <c:v>55.167766544915736</c:v>
                </c:pt>
                <c:pt idx="44">
                  <c:v>55.167766544915736</c:v>
                </c:pt>
                <c:pt idx="45">
                  <c:v>55.167766544915736</c:v>
                </c:pt>
                <c:pt idx="46">
                  <c:v>55.167766544915736</c:v>
                </c:pt>
                <c:pt idx="47">
                  <c:v>55.167766544915736</c:v>
                </c:pt>
                <c:pt idx="48">
                  <c:v>55.167766544915736</c:v>
                </c:pt>
                <c:pt idx="49">
                  <c:v>55.167766544915736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E5-40F8-A8A4-851A1726411B}"/>
            </c:ext>
          </c:extLst>
        </c:ser>
        <c:ser>
          <c:idx val="6"/>
          <c:order val="3"/>
          <c:tx>
            <c:strRef>
              <c:f>'Completed Worksheet'!$G$1</c:f>
              <c:strCache>
                <c:ptCount val="1"/>
                <c:pt idx="0">
                  <c:v>I Bar + 2Sigma</c:v>
                </c:pt>
              </c:strCache>
            </c:strRef>
          </c:tx>
          <c:spPr>
            <a:ln w="9525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'Completed Worksheet'!$G$2:$G$51</c:f>
              <c:numCache>
                <c:formatCode>0</c:formatCode>
                <c:ptCount val="50"/>
                <c:pt idx="0">
                  <c:v>60.194655049606752</c:v>
                </c:pt>
                <c:pt idx="1">
                  <c:v>60.194655049606752</c:v>
                </c:pt>
                <c:pt idx="2">
                  <c:v>60.194655049606752</c:v>
                </c:pt>
                <c:pt idx="3">
                  <c:v>60.194655049606752</c:v>
                </c:pt>
                <c:pt idx="4">
                  <c:v>60.194655049606752</c:v>
                </c:pt>
                <c:pt idx="5">
                  <c:v>60.194655049606752</c:v>
                </c:pt>
                <c:pt idx="6">
                  <c:v>60.194655049606752</c:v>
                </c:pt>
                <c:pt idx="7">
                  <c:v>60.194655049606752</c:v>
                </c:pt>
                <c:pt idx="8">
                  <c:v>60.194655049606752</c:v>
                </c:pt>
                <c:pt idx="9">
                  <c:v>60.194655049606752</c:v>
                </c:pt>
                <c:pt idx="10">
                  <c:v>60.194655049606752</c:v>
                </c:pt>
                <c:pt idx="11">
                  <c:v>60.194655049606752</c:v>
                </c:pt>
                <c:pt idx="12">
                  <c:v>60.194655049606752</c:v>
                </c:pt>
                <c:pt idx="13">
                  <c:v>60.194655049606752</c:v>
                </c:pt>
                <c:pt idx="14">
                  <c:v>60.194655049606752</c:v>
                </c:pt>
                <c:pt idx="15">
                  <c:v>60.194655049606752</c:v>
                </c:pt>
                <c:pt idx="16">
                  <c:v>60.194655049606752</c:v>
                </c:pt>
                <c:pt idx="17">
                  <c:v>60.194655049606752</c:v>
                </c:pt>
                <c:pt idx="18">
                  <c:v>60.194655049606752</c:v>
                </c:pt>
                <c:pt idx="19">
                  <c:v>60.194655049606752</c:v>
                </c:pt>
                <c:pt idx="20">
                  <c:v>60.194655049606752</c:v>
                </c:pt>
                <c:pt idx="21">
                  <c:v>60.194655049606752</c:v>
                </c:pt>
                <c:pt idx="22">
                  <c:v>60.194655049606752</c:v>
                </c:pt>
                <c:pt idx="23">
                  <c:v>60.194655049606752</c:v>
                </c:pt>
                <c:pt idx="24">
                  <c:v>60.194655049606752</c:v>
                </c:pt>
                <c:pt idx="25">
                  <c:v>60.194655049606752</c:v>
                </c:pt>
                <c:pt idx="26">
                  <c:v>60.194655049606752</c:v>
                </c:pt>
                <c:pt idx="27">
                  <c:v>60.194655049606752</c:v>
                </c:pt>
                <c:pt idx="28">
                  <c:v>60.194655049606752</c:v>
                </c:pt>
                <c:pt idx="29">
                  <c:v>60.194655049606752</c:v>
                </c:pt>
                <c:pt idx="30">
                  <c:v>60.194655049606752</c:v>
                </c:pt>
                <c:pt idx="31">
                  <c:v>60.194655049606752</c:v>
                </c:pt>
                <c:pt idx="32">
                  <c:v>60.194655049606752</c:v>
                </c:pt>
                <c:pt idx="33">
                  <c:v>60.194655049606752</c:v>
                </c:pt>
                <c:pt idx="34">
                  <c:v>60.194655049606752</c:v>
                </c:pt>
                <c:pt idx="35">
                  <c:v>60.194655049606752</c:v>
                </c:pt>
                <c:pt idx="36">
                  <c:v>60.194655049606752</c:v>
                </c:pt>
                <c:pt idx="37">
                  <c:v>60.194655049606752</c:v>
                </c:pt>
                <c:pt idx="38">
                  <c:v>60.194655049606752</c:v>
                </c:pt>
                <c:pt idx="39">
                  <c:v>60.194655049606752</c:v>
                </c:pt>
                <c:pt idx="40">
                  <c:v>60.194655049606752</c:v>
                </c:pt>
                <c:pt idx="41">
                  <c:v>60.194655049606752</c:v>
                </c:pt>
                <c:pt idx="42">
                  <c:v>60.194655049606752</c:v>
                </c:pt>
                <c:pt idx="43">
                  <c:v>60.194655049606752</c:v>
                </c:pt>
                <c:pt idx="44">
                  <c:v>60.194655049606752</c:v>
                </c:pt>
                <c:pt idx="45">
                  <c:v>60.194655049606752</c:v>
                </c:pt>
                <c:pt idx="46">
                  <c:v>60.194655049606752</c:v>
                </c:pt>
                <c:pt idx="47">
                  <c:v>60.194655049606752</c:v>
                </c:pt>
                <c:pt idx="48">
                  <c:v>60.194655049606752</c:v>
                </c:pt>
                <c:pt idx="49">
                  <c:v>60.194655049606752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E5-40F8-A8A4-851A1726411B}"/>
            </c:ext>
          </c:extLst>
        </c:ser>
        <c:ser>
          <c:idx val="7"/>
          <c:order val="4"/>
          <c:tx>
            <c:strRef>
              <c:f>'Completed Worksheet'!$H$1</c:f>
              <c:strCache>
                <c:ptCount val="1"/>
                <c:pt idx="0">
                  <c:v>I Bar + 3Sigma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dPt>
            <c:idx val="23"/>
            <c:marker>
              <c:symbol val="none"/>
            </c:marker>
            <c:bubble3D val="0"/>
            <c:spPr>
              <a:ln w="22225" cap="rnd">
                <a:solidFill>
                  <a:srgbClr val="FF0000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79E5-40F8-A8A4-851A1726411B}"/>
              </c:ext>
            </c:extLst>
          </c:dPt>
          <c:dPt>
            <c:idx val="36"/>
            <c:marker>
              <c:symbol val="none"/>
            </c:marker>
            <c:bubble3D val="0"/>
            <c:spPr>
              <a:ln w="22225" cap="rnd">
                <a:solidFill>
                  <a:srgbClr val="FF0000"/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79E5-40F8-A8A4-851A1726411B}"/>
              </c:ext>
            </c:extLst>
          </c:dPt>
          <c:val>
            <c:numRef>
              <c:f>'Completed Worksheet'!$H$2:$H$51</c:f>
              <c:numCache>
                <c:formatCode>0</c:formatCode>
                <c:ptCount val="50"/>
                <c:pt idx="0">
                  <c:v>65.221543554297781</c:v>
                </c:pt>
                <c:pt idx="1">
                  <c:v>65.221543554297781</c:v>
                </c:pt>
                <c:pt idx="2">
                  <c:v>65.221543554297781</c:v>
                </c:pt>
                <c:pt idx="3">
                  <c:v>65.221543554297781</c:v>
                </c:pt>
                <c:pt idx="4">
                  <c:v>65.221543554297781</c:v>
                </c:pt>
                <c:pt idx="5">
                  <c:v>65.221543554297781</c:v>
                </c:pt>
                <c:pt idx="6">
                  <c:v>65.221543554297781</c:v>
                </c:pt>
                <c:pt idx="7">
                  <c:v>65.221543554297781</c:v>
                </c:pt>
                <c:pt idx="8">
                  <c:v>65.221543554297781</c:v>
                </c:pt>
                <c:pt idx="9">
                  <c:v>65.221543554297781</c:v>
                </c:pt>
                <c:pt idx="10">
                  <c:v>65.221543554297781</c:v>
                </c:pt>
                <c:pt idx="11">
                  <c:v>65.221543554297781</c:v>
                </c:pt>
                <c:pt idx="12">
                  <c:v>65.221543554297781</c:v>
                </c:pt>
                <c:pt idx="13">
                  <c:v>65.221543554297781</c:v>
                </c:pt>
                <c:pt idx="14">
                  <c:v>65.221543554297781</c:v>
                </c:pt>
                <c:pt idx="15">
                  <c:v>65.221543554297781</c:v>
                </c:pt>
                <c:pt idx="16">
                  <c:v>65.221543554297781</c:v>
                </c:pt>
                <c:pt idx="17">
                  <c:v>65.221543554297781</c:v>
                </c:pt>
                <c:pt idx="18">
                  <c:v>65.221543554297781</c:v>
                </c:pt>
                <c:pt idx="19">
                  <c:v>65.221543554297781</c:v>
                </c:pt>
                <c:pt idx="20">
                  <c:v>65.221543554297781</c:v>
                </c:pt>
                <c:pt idx="21">
                  <c:v>65.221543554297781</c:v>
                </c:pt>
                <c:pt idx="22">
                  <c:v>65.221543554297781</c:v>
                </c:pt>
                <c:pt idx="23">
                  <c:v>65.221543554297781</c:v>
                </c:pt>
                <c:pt idx="24">
                  <c:v>65.221543554297781</c:v>
                </c:pt>
                <c:pt idx="25">
                  <c:v>65.221543554297781</c:v>
                </c:pt>
                <c:pt idx="26">
                  <c:v>65.221543554297781</c:v>
                </c:pt>
                <c:pt idx="27">
                  <c:v>65.221543554297781</c:v>
                </c:pt>
                <c:pt idx="28">
                  <c:v>65.221543554297781</c:v>
                </c:pt>
                <c:pt idx="29">
                  <c:v>65.221543554297781</c:v>
                </c:pt>
                <c:pt idx="30">
                  <c:v>65.221543554297781</c:v>
                </c:pt>
                <c:pt idx="31">
                  <c:v>65.221543554297781</c:v>
                </c:pt>
                <c:pt idx="32">
                  <c:v>65.221543554297781</c:v>
                </c:pt>
                <c:pt idx="33">
                  <c:v>65.221543554297781</c:v>
                </c:pt>
                <c:pt idx="34">
                  <c:v>65.221543554297781</c:v>
                </c:pt>
                <c:pt idx="35">
                  <c:v>65.221543554297781</c:v>
                </c:pt>
                <c:pt idx="36">
                  <c:v>65.221543554297781</c:v>
                </c:pt>
                <c:pt idx="37">
                  <c:v>65.221543554297781</c:v>
                </c:pt>
                <c:pt idx="38">
                  <c:v>65.221543554297781</c:v>
                </c:pt>
                <c:pt idx="39">
                  <c:v>65.221543554297781</c:v>
                </c:pt>
                <c:pt idx="40">
                  <c:v>65.221543554297781</c:v>
                </c:pt>
                <c:pt idx="41">
                  <c:v>65.221543554297781</c:v>
                </c:pt>
                <c:pt idx="42">
                  <c:v>65.221543554297781</c:v>
                </c:pt>
                <c:pt idx="43">
                  <c:v>65.221543554297781</c:v>
                </c:pt>
                <c:pt idx="44">
                  <c:v>65.221543554297781</c:v>
                </c:pt>
                <c:pt idx="45">
                  <c:v>65.221543554297781</c:v>
                </c:pt>
                <c:pt idx="46">
                  <c:v>65.221543554297781</c:v>
                </c:pt>
                <c:pt idx="47">
                  <c:v>65.221543554297781</c:v>
                </c:pt>
                <c:pt idx="48">
                  <c:v>65.221543554297781</c:v>
                </c:pt>
                <c:pt idx="49">
                  <c:v>65.221543554297781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9E5-40F8-A8A4-851A1726411B}"/>
            </c:ext>
          </c:extLst>
        </c:ser>
        <c:ser>
          <c:idx val="8"/>
          <c:order val="5"/>
          <c:tx>
            <c:strRef>
              <c:f>'Completed Worksheet'!$I$1</c:f>
              <c:strCache>
                <c:ptCount val="1"/>
                <c:pt idx="0">
                  <c:v>I Bar - 1Sigma</c:v>
                </c:pt>
              </c:strCache>
            </c:strRef>
          </c:tx>
          <c:spPr>
            <a:ln w="9525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'Completed Worksheet'!$I$2:$I$51</c:f>
              <c:numCache>
                <c:formatCode>0</c:formatCode>
                <c:ptCount val="50"/>
                <c:pt idx="0">
                  <c:v>45.11398953553369</c:v>
                </c:pt>
                <c:pt idx="1">
                  <c:v>45.11398953553369</c:v>
                </c:pt>
                <c:pt idx="2">
                  <c:v>45.11398953553369</c:v>
                </c:pt>
                <c:pt idx="3">
                  <c:v>45.11398953553369</c:v>
                </c:pt>
                <c:pt idx="4">
                  <c:v>45.11398953553369</c:v>
                </c:pt>
                <c:pt idx="5">
                  <c:v>45.11398953553369</c:v>
                </c:pt>
                <c:pt idx="6">
                  <c:v>45.11398953553369</c:v>
                </c:pt>
                <c:pt idx="7">
                  <c:v>45.11398953553369</c:v>
                </c:pt>
                <c:pt idx="8">
                  <c:v>45.11398953553369</c:v>
                </c:pt>
                <c:pt idx="9">
                  <c:v>45.11398953553369</c:v>
                </c:pt>
                <c:pt idx="10">
                  <c:v>45.11398953553369</c:v>
                </c:pt>
                <c:pt idx="11">
                  <c:v>45.11398953553369</c:v>
                </c:pt>
                <c:pt idx="12">
                  <c:v>45.11398953553369</c:v>
                </c:pt>
                <c:pt idx="13">
                  <c:v>45.11398953553369</c:v>
                </c:pt>
                <c:pt idx="14">
                  <c:v>45.11398953553369</c:v>
                </c:pt>
                <c:pt idx="15">
                  <c:v>45.11398953553369</c:v>
                </c:pt>
                <c:pt idx="16">
                  <c:v>45.11398953553369</c:v>
                </c:pt>
                <c:pt idx="17">
                  <c:v>45.11398953553369</c:v>
                </c:pt>
                <c:pt idx="18">
                  <c:v>45.11398953553369</c:v>
                </c:pt>
                <c:pt idx="19">
                  <c:v>45.11398953553369</c:v>
                </c:pt>
                <c:pt idx="20">
                  <c:v>45.11398953553369</c:v>
                </c:pt>
                <c:pt idx="21">
                  <c:v>45.11398953553369</c:v>
                </c:pt>
                <c:pt idx="22">
                  <c:v>45.11398953553369</c:v>
                </c:pt>
                <c:pt idx="23">
                  <c:v>45.11398953553369</c:v>
                </c:pt>
                <c:pt idx="24">
                  <c:v>45.11398953553369</c:v>
                </c:pt>
                <c:pt idx="25">
                  <c:v>45.11398953553369</c:v>
                </c:pt>
                <c:pt idx="26">
                  <c:v>45.11398953553369</c:v>
                </c:pt>
                <c:pt idx="27">
                  <c:v>45.11398953553369</c:v>
                </c:pt>
                <c:pt idx="28">
                  <c:v>45.11398953553369</c:v>
                </c:pt>
                <c:pt idx="29">
                  <c:v>45.11398953553369</c:v>
                </c:pt>
                <c:pt idx="30">
                  <c:v>45.11398953553369</c:v>
                </c:pt>
                <c:pt idx="31">
                  <c:v>45.11398953553369</c:v>
                </c:pt>
                <c:pt idx="32">
                  <c:v>45.11398953553369</c:v>
                </c:pt>
                <c:pt idx="33">
                  <c:v>45.11398953553369</c:v>
                </c:pt>
                <c:pt idx="34">
                  <c:v>45.11398953553369</c:v>
                </c:pt>
                <c:pt idx="35">
                  <c:v>45.11398953553369</c:v>
                </c:pt>
                <c:pt idx="36">
                  <c:v>45.11398953553369</c:v>
                </c:pt>
                <c:pt idx="37">
                  <c:v>45.11398953553369</c:v>
                </c:pt>
                <c:pt idx="38">
                  <c:v>45.11398953553369</c:v>
                </c:pt>
                <c:pt idx="39">
                  <c:v>45.11398953553369</c:v>
                </c:pt>
                <c:pt idx="40">
                  <c:v>45.11398953553369</c:v>
                </c:pt>
                <c:pt idx="41">
                  <c:v>45.11398953553369</c:v>
                </c:pt>
                <c:pt idx="42">
                  <c:v>45.11398953553369</c:v>
                </c:pt>
                <c:pt idx="43">
                  <c:v>45.11398953553369</c:v>
                </c:pt>
                <c:pt idx="44">
                  <c:v>45.11398953553369</c:v>
                </c:pt>
                <c:pt idx="45">
                  <c:v>45.11398953553369</c:v>
                </c:pt>
                <c:pt idx="46">
                  <c:v>45.11398953553369</c:v>
                </c:pt>
                <c:pt idx="47">
                  <c:v>45.11398953553369</c:v>
                </c:pt>
                <c:pt idx="48">
                  <c:v>45.11398953553369</c:v>
                </c:pt>
                <c:pt idx="49">
                  <c:v>45.11398953553369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9E5-40F8-A8A4-851A1726411B}"/>
            </c:ext>
          </c:extLst>
        </c:ser>
        <c:ser>
          <c:idx val="9"/>
          <c:order val="6"/>
          <c:tx>
            <c:strRef>
              <c:f>'Completed Worksheet'!$J$1</c:f>
              <c:strCache>
                <c:ptCount val="1"/>
                <c:pt idx="0">
                  <c:v>I Bar - 2Sigma</c:v>
                </c:pt>
              </c:strCache>
            </c:strRef>
          </c:tx>
          <c:spPr>
            <a:ln w="9525" cap="rnd">
              <a:solidFill>
                <a:schemeClr val="tx1">
                  <a:lumMod val="50000"/>
                  <a:lumOff val="5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'Completed Worksheet'!$J$2:$J$51</c:f>
              <c:numCache>
                <c:formatCode>0</c:formatCode>
                <c:ptCount val="50"/>
                <c:pt idx="0">
                  <c:v>40.087101030842675</c:v>
                </c:pt>
                <c:pt idx="1">
                  <c:v>40.087101030842675</c:v>
                </c:pt>
                <c:pt idx="2">
                  <c:v>40.087101030842675</c:v>
                </c:pt>
                <c:pt idx="3">
                  <c:v>40.087101030842675</c:v>
                </c:pt>
                <c:pt idx="4">
                  <c:v>40.087101030842675</c:v>
                </c:pt>
                <c:pt idx="5">
                  <c:v>40.087101030842675</c:v>
                </c:pt>
                <c:pt idx="6">
                  <c:v>40.087101030842675</c:v>
                </c:pt>
                <c:pt idx="7">
                  <c:v>40.087101030842675</c:v>
                </c:pt>
                <c:pt idx="8">
                  <c:v>40.087101030842675</c:v>
                </c:pt>
                <c:pt idx="9">
                  <c:v>40.087101030842675</c:v>
                </c:pt>
                <c:pt idx="10">
                  <c:v>40.087101030842675</c:v>
                </c:pt>
                <c:pt idx="11">
                  <c:v>40.087101030842675</c:v>
                </c:pt>
                <c:pt idx="12">
                  <c:v>40.087101030842675</c:v>
                </c:pt>
                <c:pt idx="13">
                  <c:v>40.087101030842675</c:v>
                </c:pt>
                <c:pt idx="14">
                  <c:v>40.087101030842675</c:v>
                </c:pt>
                <c:pt idx="15">
                  <c:v>40.087101030842675</c:v>
                </c:pt>
                <c:pt idx="16">
                  <c:v>40.087101030842675</c:v>
                </c:pt>
                <c:pt idx="17">
                  <c:v>40.087101030842675</c:v>
                </c:pt>
                <c:pt idx="18">
                  <c:v>40.087101030842675</c:v>
                </c:pt>
                <c:pt idx="19">
                  <c:v>40.087101030842675</c:v>
                </c:pt>
                <c:pt idx="20">
                  <c:v>40.087101030842675</c:v>
                </c:pt>
                <c:pt idx="21">
                  <c:v>40.087101030842675</c:v>
                </c:pt>
                <c:pt idx="22">
                  <c:v>40.087101030842675</c:v>
                </c:pt>
                <c:pt idx="23">
                  <c:v>40.087101030842675</c:v>
                </c:pt>
                <c:pt idx="24">
                  <c:v>40.087101030842675</c:v>
                </c:pt>
                <c:pt idx="25">
                  <c:v>40.087101030842675</c:v>
                </c:pt>
                <c:pt idx="26">
                  <c:v>40.087101030842675</c:v>
                </c:pt>
                <c:pt idx="27">
                  <c:v>40.087101030842675</c:v>
                </c:pt>
                <c:pt idx="28">
                  <c:v>40.087101030842675</c:v>
                </c:pt>
                <c:pt idx="29">
                  <c:v>40.087101030842675</c:v>
                </c:pt>
                <c:pt idx="30">
                  <c:v>40.087101030842675</c:v>
                </c:pt>
                <c:pt idx="31">
                  <c:v>40.087101030842675</c:v>
                </c:pt>
                <c:pt idx="32">
                  <c:v>40.087101030842675</c:v>
                </c:pt>
                <c:pt idx="33">
                  <c:v>40.087101030842675</c:v>
                </c:pt>
                <c:pt idx="34">
                  <c:v>40.087101030842675</c:v>
                </c:pt>
                <c:pt idx="35">
                  <c:v>40.087101030842675</c:v>
                </c:pt>
                <c:pt idx="36">
                  <c:v>40.087101030842675</c:v>
                </c:pt>
                <c:pt idx="37">
                  <c:v>40.087101030842675</c:v>
                </c:pt>
                <c:pt idx="38">
                  <c:v>40.087101030842675</c:v>
                </c:pt>
                <c:pt idx="39">
                  <c:v>40.087101030842675</c:v>
                </c:pt>
                <c:pt idx="40">
                  <c:v>40.087101030842675</c:v>
                </c:pt>
                <c:pt idx="41">
                  <c:v>40.087101030842675</c:v>
                </c:pt>
                <c:pt idx="42">
                  <c:v>40.087101030842675</c:v>
                </c:pt>
                <c:pt idx="43">
                  <c:v>40.087101030842675</c:v>
                </c:pt>
                <c:pt idx="44">
                  <c:v>40.087101030842675</c:v>
                </c:pt>
                <c:pt idx="45">
                  <c:v>40.087101030842675</c:v>
                </c:pt>
                <c:pt idx="46">
                  <c:v>40.087101030842675</c:v>
                </c:pt>
                <c:pt idx="47">
                  <c:v>40.087101030842675</c:v>
                </c:pt>
                <c:pt idx="48">
                  <c:v>40.087101030842675</c:v>
                </c:pt>
                <c:pt idx="49">
                  <c:v>40.087101030842675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9E5-40F8-A8A4-851A1726411B}"/>
            </c:ext>
          </c:extLst>
        </c:ser>
        <c:ser>
          <c:idx val="10"/>
          <c:order val="7"/>
          <c:tx>
            <c:strRef>
              <c:f>'Completed Worksheet'!$K$1</c:f>
              <c:strCache>
                <c:ptCount val="1"/>
                <c:pt idx="0">
                  <c:v>I Bar - 3Sigma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'Completed Worksheet'!$K$2:$K$51</c:f>
              <c:numCache>
                <c:formatCode>0</c:formatCode>
                <c:ptCount val="50"/>
                <c:pt idx="0">
                  <c:v>35.060212526151652</c:v>
                </c:pt>
                <c:pt idx="1">
                  <c:v>35.060212526151652</c:v>
                </c:pt>
                <c:pt idx="2">
                  <c:v>35.060212526151652</c:v>
                </c:pt>
                <c:pt idx="3">
                  <c:v>35.060212526151652</c:v>
                </c:pt>
                <c:pt idx="4">
                  <c:v>35.060212526151652</c:v>
                </c:pt>
                <c:pt idx="5">
                  <c:v>35.060212526151652</c:v>
                </c:pt>
                <c:pt idx="6">
                  <c:v>35.060212526151652</c:v>
                </c:pt>
                <c:pt idx="7">
                  <c:v>35.060212526151652</c:v>
                </c:pt>
                <c:pt idx="8">
                  <c:v>35.060212526151652</c:v>
                </c:pt>
                <c:pt idx="9">
                  <c:v>35.060212526151652</c:v>
                </c:pt>
                <c:pt idx="10">
                  <c:v>35.060212526151652</c:v>
                </c:pt>
                <c:pt idx="11">
                  <c:v>35.060212526151652</c:v>
                </c:pt>
                <c:pt idx="12">
                  <c:v>35.060212526151652</c:v>
                </c:pt>
                <c:pt idx="13">
                  <c:v>35.060212526151652</c:v>
                </c:pt>
                <c:pt idx="14">
                  <c:v>35.060212526151652</c:v>
                </c:pt>
                <c:pt idx="15">
                  <c:v>35.060212526151652</c:v>
                </c:pt>
                <c:pt idx="16">
                  <c:v>35.060212526151652</c:v>
                </c:pt>
                <c:pt idx="17">
                  <c:v>35.060212526151652</c:v>
                </c:pt>
                <c:pt idx="18">
                  <c:v>35.060212526151652</c:v>
                </c:pt>
                <c:pt idx="19">
                  <c:v>35.060212526151652</c:v>
                </c:pt>
                <c:pt idx="20">
                  <c:v>35.060212526151652</c:v>
                </c:pt>
                <c:pt idx="21">
                  <c:v>35.060212526151652</c:v>
                </c:pt>
                <c:pt idx="22">
                  <c:v>35.060212526151652</c:v>
                </c:pt>
                <c:pt idx="23">
                  <c:v>35.060212526151652</c:v>
                </c:pt>
                <c:pt idx="24">
                  <c:v>35.060212526151652</c:v>
                </c:pt>
                <c:pt idx="25">
                  <c:v>35.060212526151652</c:v>
                </c:pt>
                <c:pt idx="26">
                  <c:v>35.060212526151652</c:v>
                </c:pt>
                <c:pt idx="27">
                  <c:v>35.060212526151652</c:v>
                </c:pt>
                <c:pt idx="28">
                  <c:v>35.060212526151652</c:v>
                </c:pt>
                <c:pt idx="29">
                  <c:v>35.060212526151652</c:v>
                </c:pt>
                <c:pt idx="30">
                  <c:v>35.060212526151652</c:v>
                </c:pt>
                <c:pt idx="31">
                  <c:v>35.060212526151652</c:v>
                </c:pt>
                <c:pt idx="32">
                  <c:v>35.060212526151652</c:v>
                </c:pt>
                <c:pt idx="33">
                  <c:v>35.060212526151652</c:v>
                </c:pt>
                <c:pt idx="34">
                  <c:v>35.060212526151652</c:v>
                </c:pt>
                <c:pt idx="35">
                  <c:v>35.060212526151652</c:v>
                </c:pt>
                <c:pt idx="36">
                  <c:v>35.060212526151652</c:v>
                </c:pt>
                <c:pt idx="37">
                  <c:v>35.060212526151652</c:v>
                </c:pt>
                <c:pt idx="38">
                  <c:v>35.060212526151652</c:v>
                </c:pt>
                <c:pt idx="39">
                  <c:v>35.060212526151652</c:v>
                </c:pt>
                <c:pt idx="40">
                  <c:v>35.060212526151652</c:v>
                </c:pt>
                <c:pt idx="41">
                  <c:v>35.060212526151652</c:v>
                </c:pt>
                <c:pt idx="42">
                  <c:v>35.060212526151652</c:v>
                </c:pt>
                <c:pt idx="43">
                  <c:v>35.060212526151652</c:v>
                </c:pt>
                <c:pt idx="44">
                  <c:v>35.060212526151652</c:v>
                </c:pt>
                <c:pt idx="45">
                  <c:v>35.060212526151652</c:v>
                </c:pt>
                <c:pt idx="46">
                  <c:v>35.060212526151652</c:v>
                </c:pt>
                <c:pt idx="47">
                  <c:v>35.060212526151652</c:v>
                </c:pt>
                <c:pt idx="48">
                  <c:v>35.060212526151652</c:v>
                </c:pt>
                <c:pt idx="49">
                  <c:v>35.060212526151652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9E5-40F8-A8A4-851A17264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2236352"/>
        <c:axId val="792233024"/>
      </c:lineChart>
      <c:catAx>
        <c:axId val="7922363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2233024"/>
        <c:crosses val="autoZero"/>
        <c:auto val="1"/>
        <c:lblAlgn val="ctr"/>
        <c:lblOffset val="100"/>
        <c:noMultiLvlLbl val="0"/>
      </c:catAx>
      <c:valAx>
        <c:axId val="792233024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2236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Moving Range Chart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'Completed Worksheet'!$C$1</c:f>
              <c:strCache>
                <c:ptCount val="1"/>
                <c:pt idx="0">
                  <c:v>MR</c:v>
                </c:pt>
              </c:strCache>
            </c:strRef>
          </c:tx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'Completed Worksheet'!$C$2:$C$51</c:f>
              <c:numCache>
                <c:formatCode>0</c:formatCode>
                <c:ptCount val="50"/>
                <c:pt idx="0">
                  <c:v>0.99362234765436597</c:v>
                </c:pt>
                <c:pt idx="1">
                  <c:v>6.1501331488987034</c:v>
                </c:pt>
                <c:pt idx="2">
                  <c:v>0.67583750780831764</c:v>
                </c:pt>
                <c:pt idx="3">
                  <c:v>11.063946413528811</c:v>
                </c:pt>
                <c:pt idx="4">
                  <c:v>2.3581492010302156</c:v>
                </c:pt>
                <c:pt idx="5">
                  <c:v>13.071865804546917</c:v>
                </c:pt>
                <c:pt idx="6">
                  <c:v>17.295966079136413</c:v>
                </c:pt>
                <c:pt idx="7">
                  <c:v>2.0246965320657537</c:v>
                </c:pt>
                <c:pt idx="8">
                  <c:v>4.5420415113575103</c:v>
                </c:pt>
                <c:pt idx="9">
                  <c:v>3.8108155759821614</c:v>
                </c:pt>
                <c:pt idx="10">
                  <c:v>5.4396259251164096</c:v>
                </c:pt>
                <c:pt idx="11">
                  <c:v>0.4763034153653507</c:v>
                </c:pt>
                <c:pt idx="12">
                  <c:v>2.4615147919043991</c:v>
                </c:pt>
                <c:pt idx="13">
                  <c:v>16.254201710742933</c:v>
                </c:pt>
                <c:pt idx="14">
                  <c:v>15.733045667548652</c:v>
                </c:pt>
                <c:pt idx="15">
                  <c:v>1.6464825254746174</c:v>
                </c:pt>
                <c:pt idx="16">
                  <c:v>1.9942895978870041</c:v>
                </c:pt>
                <c:pt idx="17">
                  <c:v>2.5621311585556725</c:v>
                </c:pt>
                <c:pt idx="18">
                  <c:v>10.699184828828017</c:v>
                </c:pt>
                <c:pt idx="19">
                  <c:v>9.8886617795228986</c:v>
                </c:pt>
                <c:pt idx="20">
                  <c:v>8.585327615894613</c:v>
                </c:pt>
                <c:pt idx="21">
                  <c:v>13.379139294689601</c:v>
                </c:pt>
                <c:pt idx="22">
                  <c:v>3.6400376657806603</c:v>
                </c:pt>
                <c:pt idx="23">
                  <c:v>3.7914165182423005</c:v>
                </c:pt>
                <c:pt idx="24">
                  <c:v>3.3414558269413916</c:v>
                </c:pt>
                <c:pt idx="25">
                  <c:v>6.024466206566089</c:v>
                </c:pt>
                <c:pt idx="26">
                  <c:v>1.0221990080617687</c:v>
                </c:pt>
                <c:pt idx="27">
                  <c:v>6.7777651227093401</c:v>
                </c:pt>
                <c:pt idx="28">
                  <c:v>5.0273783666238856</c:v>
                </c:pt>
                <c:pt idx="29">
                  <c:v>5.8762986866900349</c:v>
                </c:pt>
                <c:pt idx="30">
                  <c:v>3.9176830599545482</c:v>
                </c:pt>
                <c:pt idx="31">
                  <c:v>2.0891095738926637</c:v>
                </c:pt>
                <c:pt idx="32">
                  <c:v>3.1245553907195927</c:v>
                </c:pt>
                <c:pt idx="33">
                  <c:v>6.546123758346269</c:v>
                </c:pt>
                <c:pt idx="34">
                  <c:v>7.6459901173646259</c:v>
                </c:pt>
                <c:pt idx="35">
                  <c:v>5.8755080239146977</c:v>
                </c:pt>
                <c:pt idx="36">
                  <c:v>6.9339269768668075</c:v>
                </c:pt>
                <c:pt idx="37">
                  <c:v>3.3208376201734282</c:v>
                </c:pt>
                <c:pt idx="38">
                  <c:v>2.2275699203229493</c:v>
                </c:pt>
                <c:pt idx="39">
                  <c:v>4.4855788081911285</c:v>
                </c:pt>
                <c:pt idx="40">
                  <c:v>7.1536285746590096</c:v>
                </c:pt>
                <c:pt idx="41">
                  <c:v>2.8523067499024322</c:v>
                </c:pt>
                <c:pt idx="42">
                  <c:v>0.52465480478655024</c:v>
                </c:pt>
                <c:pt idx="43">
                  <c:v>9.1915981357294925</c:v>
                </c:pt>
                <c:pt idx="44">
                  <c:v>12.466276850740648</c:v>
                </c:pt>
                <c:pt idx="45">
                  <c:v>0.9022394565556624</c:v>
                </c:pt>
                <c:pt idx="46">
                  <c:v>5.1956693780805878</c:v>
                </c:pt>
                <c:pt idx="47">
                  <c:v>9.0349040430226921</c:v>
                </c:pt>
                <c:pt idx="48">
                  <c:v>3.4203505861949424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4C-402F-AA6D-299F8DC6D612}"/>
            </c:ext>
          </c:extLst>
        </c:ser>
        <c:ser>
          <c:idx val="3"/>
          <c:order val="1"/>
          <c:tx>
            <c:strRef>
              <c:f>'Completed Worksheet'!$D$1</c:f>
              <c:strCache>
                <c:ptCount val="1"/>
                <c:pt idx="0">
                  <c:v>MR Bar</c:v>
                </c:pt>
              </c:strCache>
            </c:strRef>
          </c:tx>
          <c:spPr>
            <a:ln w="22225" cap="rnd">
              <a:solidFill>
                <a:srgbClr val="002060"/>
              </a:solidFill>
              <a:prstDash val="dashDot"/>
              <a:round/>
            </a:ln>
            <a:effectLst/>
          </c:spPr>
          <c:marker>
            <c:symbol val="none"/>
          </c:marker>
          <c:val>
            <c:numRef>
              <c:f>'Completed Worksheet'!$D$2:$D$51</c:f>
              <c:numCache>
                <c:formatCode>0</c:formatCode>
                <c:ptCount val="50"/>
                <c:pt idx="0">
                  <c:v>5.6703302332914713</c:v>
                </c:pt>
                <c:pt idx="1">
                  <c:v>5.6703302332914713</c:v>
                </c:pt>
                <c:pt idx="2">
                  <c:v>5.6703302332914713</c:v>
                </c:pt>
                <c:pt idx="3">
                  <c:v>5.6703302332914713</c:v>
                </c:pt>
                <c:pt idx="4">
                  <c:v>5.6703302332914713</c:v>
                </c:pt>
                <c:pt idx="5">
                  <c:v>5.6703302332914713</c:v>
                </c:pt>
                <c:pt idx="6">
                  <c:v>5.6703302332914713</c:v>
                </c:pt>
                <c:pt idx="7">
                  <c:v>5.6703302332914713</c:v>
                </c:pt>
                <c:pt idx="8">
                  <c:v>5.6703302332914713</c:v>
                </c:pt>
                <c:pt idx="9">
                  <c:v>5.6703302332914713</c:v>
                </c:pt>
                <c:pt idx="10">
                  <c:v>5.6703302332914713</c:v>
                </c:pt>
                <c:pt idx="11">
                  <c:v>5.6703302332914713</c:v>
                </c:pt>
                <c:pt idx="12">
                  <c:v>5.6703302332914713</c:v>
                </c:pt>
                <c:pt idx="13">
                  <c:v>5.6703302332914713</c:v>
                </c:pt>
                <c:pt idx="14">
                  <c:v>5.6703302332914713</c:v>
                </c:pt>
                <c:pt idx="15">
                  <c:v>5.6703302332914713</c:v>
                </c:pt>
                <c:pt idx="16">
                  <c:v>5.6703302332914713</c:v>
                </c:pt>
                <c:pt idx="17">
                  <c:v>5.6703302332914713</c:v>
                </c:pt>
                <c:pt idx="18">
                  <c:v>5.6703302332914713</c:v>
                </c:pt>
                <c:pt idx="19">
                  <c:v>5.6703302332914713</c:v>
                </c:pt>
                <c:pt idx="20">
                  <c:v>5.6703302332914713</c:v>
                </c:pt>
                <c:pt idx="21">
                  <c:v>5.6703302332914713</c:v>
                </c:pt>
                <c:pt idx="22">
                  <c:v>5.6703302332914713</c:v>
                </c:pt>
                <c:pt idx="23">
                  <c:v>5.6703302332914713</c:v>
                </c:pt>
                <c:pt idx="24">
                  <c:v>5.6703302332914713</c:v>
                </c:pt>
                <c:pt idx="25">
                  <c:v>5.6703302332914713</c:v>
                </c:pt>
                <c:pt idx="26">
                  <c:v>5.6703302332914713</c:v>
                </c:pt>
                <c:pt idx="27">
                  <c:v>5.6703302332914713</c:v>
                </c:pt>
                <c:pt idx="28">
                  <c:v>5.6703302332914713</c:v>
                </c:pt>
                <c:pt idx="29">
                  <c:v>5.6703302332914713</c:v>
                </c:pt>
                <c:pt idx="30">
                  <c:v>5.6703302332914713</c:v>
                </c:pt>
                <c:pt idx="31">
                  <c:v>5.6703302332914713</c:v>
                </c:pt>
                <c:pt idx="32">
                  <c:v>5.6703302332914713</c:v>
                </c:pt>
                <c:pt idx="33">
                  <c:v>5.6703302332914713</c:v>
                </c:pt>
                <c:pt idx="34">
                  <c:v>5.6703302332914713</c:v>
                </c:pt>
                <c:pt idx="35">
                  <c:v>5.6703302332914713</c:v>
                </c:pt>
                <c:pt idx="36">
                  <c:v>5.6703302332914713</c:v>
                </c:pt>
                <c:pt idx="37">
                  <c:v>5.6703302332914713</c:v>
                </c:pt>
                <c:pt idx="38">
                  <c:v>5.6703302332914713</c:v>
                </c:pt>
                <c:pt idx="39">
                  <c:v>5.6703302332914713</c:v>
                </c:pt>
                <c:pt idx="40">
                  <c:v>5.6703302332914713</c:v>
                </c:pt>
                <c:pt idx="41">
                  <c:v>5.6703302332914713</c:v>
                </c:pt>
                <c:pt idx="42">
                  <c:v>5.6703302332914713</c:v>
                </c:pt>
                <c:pt idx="43">
                  <c:v>5.6703302332914713</c:v>
                </c:pt>
                <c:pt idx="44">
                  <c:v>5.6703302332914713</c:v>
                </c:pt>
                <c:pt idx="45">
                  <c:v>5.6703302332914713</c:v>
                </c:pt>
                <c:pt idx="46">
                  <c:v>5.6703302332914713</c:v>
                </c:pt>
                <c:pt idx="47">
                  <c:v>5.6703302332914713</c:v>
                </c:pt>
                <c:pt idx="48">
                  <c:v>5.6703302332914713</c:v>
                </c:pt>
                <c:pt idx="49">
                  <c:v>5.6703302332914713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4C-402F-AA6D-299F8DC6D612}"/>
            </c:ext>
          </c:extLst>
        </c:ser>
        <c:ser>
          <c:idx val="11"/>
          <c:order val="2"/>
          <c:tx>
            <c:strRef>
              <c:f>'Completed Worksheet'!$L$1</c:f>
              <c:strCache>
                <c:ptCount val="1"/>
                <c:pt idx="0">
                  <c:v>MR UCL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'Completed Worksheet'!$L$2:$L$51</c:f>
              <c:numCache>
                <c:formatCode>0</c:formatCode>
                <c:ptCount val="50"/>
                <c:pt idx="0">
                  <c:v>18.524968872163235</c:v>
                </c:pt>
                <c:pt idx="1">
                  <c:v>18.524968872163235</c:v>
                </c:pt>
                <c:pt idx="2">
                  <c:v>18.524968872163235</c:v>
                </c:pt>
                <c:pt idx="3">
                  <c:v>18.524968872163235</c:v>
                </c:pt>
                <c:pt idx="4">
                  <c:v>18.524968872163235</c:v>
                </c:pt>
                <c:pt idx="5">
                  <c:v>18.524968872163235</c:v>
                </c:pt>
                <c:pt idx="6">
                  <c:v>18.524968872163235</c:v>
                </c:pt>
                <c:pt idx="7">
                  <c:v>18.524968872163235</c:v>
                </c:pt>
                <c:pt idx="8">
                  <c:v>18.524968872163235</c:v>
                </c:pt>
                <c:pt idx="9">
                  <c:v>18.524968872163235</c:v>
                </c:pt>
                <c:pt idx="10">
                  <c:v>18.524968872163235</c:v>
                </c:pt>
                <c:pt idx="11">
                  <c:v>18.524968872163235</c:v>
                </c:pt>
                <c:pt idx="12">
                  <c:v>18.524968872163235</c:v>
                </c:pt>
                <c:pt idx="13">
                  <c:v>18.524968872163235</c:v>
                </c:pt>
                <c:pt idx="14">
                  <c:v>18.524968872163235</c:v>
                </c:pt>
                <c:pt idx="15">
                  <c:v>18.524968872163235</c:v>
                </c:pt>
                <c:pt idx="16">
                  <c:v>18.524968872163235</c:v>
                </c:pt>
                <c:pt idx="17">
                  <c:v>18.524968872163235</c:v>
                </c:pt>
                <c:pt idx="18">
                  <c:v>18.524968872163235</c:v>
                </c:pt>
                <c:pt idx="19">
                  <c:v>18.524968872163235</c:v>
                </c:pt>
                <c:pt idx="20">
                  <c:v>18.524968872163235</c:v>
                </c:pt>
                <c:pt idx="21">
                  <c:v>18.524968872163235</c:v>
                </c:pt>
                <c:pt idx="22">
                  <c:v>18.524968872163235</c:v>
                </c:pt>
                <c:pt idx="23">
                  <c:v>18.524968872163235</c:v>
                </c:pt>
                <c:pt idx="24">
                  <c:v>18.524968872163235</c:v>
                </c:pt>
                <c:pt idx="25">
                  <c:v>18.524968872163235</c:v>
                </c:pt>
                <c:pt idx="26">
                  <c:v>18.524968872163235</c:v>
                </c:pt>
                <c:pt idx="27">
                  <c:v>18.524968872163235</c:v>
                </c:pt>
                <c:pt idx="28">
                  <c:v>18.524968872163235</c:v>
                </c:pt>
                <c:pt idx="29">
                  <c:v>18.524968872163235</c:v>
                </c:pt>
                <c:pt idx="30">
                  <c:v>18.524968872163235</c:v>
                </c:pt>
                <c:pt idx="31">
                  <c:v>18.524968872163235</c:v>
                </c:pt>
                <c:pt idx="32">
                  <c:v>18.524968872163235</c:v>
                </c:pt>
                <c:pt idx="33">
                  <c:v>18.524968872163235</c:v>
                </c:pt>
                <c:pt idx="34">
                  <c:v>18.524968872163235</c:v>
                </c:pt>
                <c:pt idx="35">
                  <c:v>18.524968872163235</c:v>
                </c:pt>
                <c:pt idx="36">
                  <c:v>18.524968872163235</c:v>
                </c:pt>
                <c:pt idx="37">
                  <c:v>18.524968872163235</c:v>
                </c:pt>
                <c:pt idx="38">
                  <c:v>18.524968872163235</c:v>
                </c:pt>
                <c:pt idx="39">
                  <c:v>18.524968872163235</c:v>
                </c:pt>
                <c:pt idx="40">
                  <c:v>18.524968872163235</c:v>
                </c:pt>
                <c:pt idx="41">
                  <c:v>18.524968872163235</c:v>
                </c:pt>
                <c:pt idx="42">
                  <c:v>18.524968872163235</c:v>
                </c:pt>
                <c:pt idx="43">
                  <c:v>18.524968872163235</c:v>
                </c:pt>
                <c:pt idx="44">
                  <c:v>18.524968872163235</c:v>
                </c:pt>
                <c:pt idx="45">
                  <c:v>18.524968872163235</c:v>
                </c:pt>
                <c:pt idx="46">
                  <c:v>18.524968872163235</c:v>
                </c:pt>
                <c:pt idx="47">
                  <c:v>18.524968872163235</c:v>
                </c:pt>
                <c:pt idx="48">
                  <c:v>18.524968872163235</c:v>
                </c:pt>
                <c:pt idx="49">
                  <c:v>18.524968872163235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4C-402F-AA6D-299F8DC6D612}"/>
            </c:ext>
          </c:extLst>
        </c:ser>
        <c:ser>
          <c:idx val="12"/>
          <c:order val="3"/>
          <c:tx>
            <c:strRef>
              <c:f>'Completed Worksheet'!$M$1</c:f>
              <c:strCache>
                <c:ptCount val="1"/>
                <c:pt idx="0">
                  <c:v>MR LCL</c:v>
                </c:pt>
              </c:strCache>
            </c:strRef>
          </c:tx>
          <c:spPr>
            <a:ln w="22225" cap="rnd">
              <a:solidFill>
                <a:srgbClr val="FF0000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'Completed Worksheet'!$M$2:$M$51</c:f>
              <c:numCache>
                <c:formatCode>0</c:formatCode>
                <c:ptCount val="5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4C-402F-AA6D-299F8DC6D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2238848"/>
        <c:axId val="792252160"/>
      </c:lineChart>
      <c:catAx>
        <c:axId val="7922388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2252160"/>
        <c:crosses val="autoZero"/>
        <c:auto val="1"/>
        <c:lblAlgn val="ctr"/>
        <c:lblOffset val="100"/>
        <c:noMultiLvlLbl val="0"/>
      </c:catAx>
      <c:valAx>
        <c:axId val="79225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223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0</xdr:row>
      <xdr:rowOff>45720</xdr:rowOff>
    </xdr:from>
    <xdr:to>
      <xdr:col>21</xdr:col>
      <xdr:colOff>327660</xdr:colOff>
      <xdr:row>24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4ABFDC-6A55-45A9-9D44-CBB32FCC2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449580</xdr:colOff>
      <xdr:row>24</xdr:row>
      <xdr:rowOff>45720</xdr:rowOff>
    </xdr:from>
    <xdr:to>
      <xdr:col>21</xdr:col>
      <xdr:colOff>342900</xdr:colOff>
      <xdr:row>48</xdr:row>
      <xdr:rowOff>15246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3022B8-FB2A-4049-A9FF-E806FC925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619CC9-F42F-43C4-A9B3-2407B1AE5B82}" name="Table2" displayName="Table2" ref="A1:M51" totalsRowShown="0" headerRowDxfId="14" dataDxfId="13">
  <autoFilter ref="A1:M51" xr:uid="{3D619CC9-F42F-43C4-A9B3-2407B1AE5B82}"/>
  <tableColumns count="13">
    <tableColumn id="1" xr3:uid="{6708C0DF-6144-4A2E-94B1-1F2AB96E537C}" name="I" dataDxfId="12"/>
    <tableColumn id="2" xr3:uid="{8BD8B6C2-13DE-4361-9B17-42CFC0440190}" name="I Bar" dataDxfId="11">
      <calculatedColumnFormula>AVERAGE(Table2[I])</calculatedColumnFormula>
    </tableColumn>
    <tableColumn id="3" xr3:uid="{37358629-2FC0-4434-B915-74C9F2ED1BFC}" name="MR" dataDxfId="10">
      <calculatedColumnFormula>MAX(A2:A3)-MIN(A2:A3)</calculatedColumnFormula>
    </tableColumn>
    <tableColumn id="4" xr3:uid="{5F40BE88-A395-4856-BBFE-86FFF8071E99}" name="MR Bar" dataDxfId="9">
      <calculatedColumnFormula>AVERAGE(Table2[MR])</calculatedColumnFormula>
    </tableColumn>
    <tableColumn id="5" xr3:uid="{2B6CE763-B6F7-49E6-BF44-EBBDA39BD995}" name="I Sigma" dataDxfId="8">
      <calculatedColumnFormula>Table2[[#This Row],[MR Bar]]/1.128</calculatedColumnFormula>
    </tableColumn>
    <tableColumn id="6" xr3:uid="{554B7E9C-F183-4338-A44E-10D220BC4BCE}" name="I Bar + 1Sigma" dataDxfId="7">
      <calculatedColumnFormula>Table2[[#This Row],[I Bar]]+Table2[[#This Row],[I Sigma]]</calculatedColumnFormula>
    </tableColumn>
    <tableColumn id="7" xr3:uid="{06F22814-6073-45A3-9280-B68C122D4F5F}" name="I Bar + 2Sigma" dataDxfId="6">
      <calculatedColumnFormula>Table2[[#This Row],[I Bar]]+2*Table2[[#This Row],[I Sigma]]</calculatedColumnFormula>
    </tableColumn>
    <tableColumn id="8" xr3:uid="{E1F66B2C-84BA-411F-A559-FE779B7BCC58}" name="I Bar + 3Sigma" dataDxfId="5">
      <calculatedColumnFormula>Table2[[#This Row],[I Bar]]+3*Table2[[#This Row],[I Sigma]]</calculatedColumnFormula>
    </tableColumn>
    <tableColumn id="9" xr3:uid="{7588AE1F-2DC9-456B-8607-6822B7B9440C}" name="I Bar - 1Sigma" dataDxfId="4">
      <calculatedColumnFormula>Table2[[#This Row],[I Bar]]-Table2[[#This Row],[I Sigma]]</calculatedColumnFormula>
    </tableColumn>
    <tableColumn id="10" xr3:uid="{C016C404-3897-4356-9CEC-F135D611B7A5}" name="I Bar - 2Sigma" dataDxfId="3">
      <calculatedColumnFormula>Table2[[#This Row],[I Bar]]-2*Table2[[#This Row],[I Sigma]]</calculatedColumnFormula>
    </tableColumn>
    <tableColumn id="11" xr3:uid="{36516657-1277-4817-8E5E-D4876EE1E9CC}" name="I Bar - 3Sigma" dataDxfId="2">
      <calculatedColumnFormula>Table2[[#This Row],[I Bar]]-3*Table2[[#This Row],[I Sigma]]</calculatedColumnFormula>
    </tableColumn>
    <tableColumn id="12" xr3:uid="{EFDA1602-D7CD-41B5-817F-7F9175110931}" name="MR UCL" dataDxfId="1">
      <calculatedColumnFormula>3.267*Table2[[#This Row],[MR Bar]]</calculatedColumnFormula>
    </tableColumn>
    <tableColumn id="13" xr3:uid="{BEE67D42-1873-4149-BB88-580715D79074}" name="MR LCL" dataDxfId="0">
      <calculatedColumnFormula>3.267*Table2[[#This Row],[MR Bar]]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120DE-508F-4023-B36F-CF73910AB873}">
  <dimension ref="A1:L51"/>
  <sheetViews>
    <sheetView tabSelected="1" workbookViewId="0"/>
  </sheetViews>
  <sheetFormatPr defaultRowHeight="14.4" x14ac:dyDescent="0.3"/>
  <cols>
    <col min="1" max="5" width="8.88671875" style="3"/>
    <col min="6" max="8" width="12.44140625" style="3" bestFit="1" customWidth="1"/>
    <col min="9" max="11" width="12.109375" style="3" bestFit="1" customWidth="1"/>
    <col min="12" max="16384" width="8.88671875" style="3"/>
  </cols>
  <sheetData>
    <row r="1" spans="1:12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6</v>
      </c>
      <c r="G1" s="3" t="s">
        <v>5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3">
      <c r="A2" s="3">
        <v>49.594044012659573</v>
      </c>
    </row>
    <row r="3" spans="1:12" x14ac:dyDescent="0.3">
      <c r="A3" s="3">
        <v>50.587666360313939</v>
      </c>
    </row>
    <row r="4" spans="1:12" x14ac:dyDescent="0.3">
      <c r="A4" s="3">
        <v>44.437533211415236</v>
      </c>
    </row>
    <row r="5" spans="1:12" x14ac:dyDescent="0.3">
      <c r="A5" s="3">
        <v>45.113370719223553</v>
      </c>
    </row>
    <row r="6" spans="1:12" x14ac:dyDescent="0.3">
      <c r="A6" s="3">
        <v>56.177317132752364</v>
      </c>
    </row>
    <row r="7" spans="1:12" x14ac:dyDescent="0.3">
      <c r="A7" s="3">
        <v>53.819167931722149</v>
      </c>
    </row>
    <row r="8" spans="1:12" x14ac:dyDescent="0.3">
      <c r="A8" s="3">
        <v>66.891033736269065</v>
      </c>
    </row>
    <row r="9" spans="1:12" x14ac:dyDescent="0.3">
      <c r="A9" s="3">
        <v>49.595067657132653</v>
      </c>
    </row>
    <row r="10" spans="1:12" x14ac:dyDescent="0.3">
      <c r="A10" s="3">
        <v>47.570371125066899</v>
      </c>
    </row>
    <row r="11" spans="1:12" x14ac:dyDescent="0.3">
      <c r="A11" s="3">
        <v>52.112412636424409</v>
      </c>
    </row>
    <row r="12" spans="1:12" x14ac:dyDescent="0.3">
      <c r="A12" s="3">
        <v>48.301597060442248</v>
      </c>
    </row>
    <row r="13" spans="1:12" x14ac:dyDescent="0.3">
      <c r="A13" s="3">
        <v>53.741222985558657</v>
      </c>
    </row>
    <row r="14" spans="1:12" x14ac:dyDescent="0.3">
      <c r="A14" s="3">
        <v>54.217526400924008</v>
      </c>
    </row>
    <row r="15" spans="1:12" x14ac:dyDescent="0.3">
      <c r="A15" s="3">
        <v>51.756011609019609</v>
      </c>
    </row>
    <row r="16" spans="1:12" x14ac:dyDescent="0.3">
      <c r="A16" s="3">
        <v>35.501809898276676</v>
      </c>
    </row>
    <row r="17" spans="1:1" x14ac:dyDescent="0.3">
      <c r="A17" s="3">
        <v>51.234855565825328</v>
      </c>
    </row>
    <row r="18" spans="1:1" x14ac:dyDescent="0.3">
      <c r="A18" s="3">
        <v>49.58837304035071</v>
      </c>
    </row>
    <row r="19" spans="1:1" x14ac:dyDescent="0.3">
      <c r="A19" s="3">
        <v>47.594083442463706</v>
      </c>
    </row>
    <row r="20" spans="1:1" x14ac:dyDescent="0.3">
      <c r="A20" s="3">
        <v>45.031952283908034</v>
      </c>
    </row>
    <row r="21" spans="1:1" x14ac:dyDescent="0.3">
      <c r="A21" s="3">
        <v>55.73113711273605</v>
      </c>
    </row>
    <row r="22" spans="1:1" x14ac:dyDescent="0.3">
      <c r="A22" s="3">
        <v>45.842475333213152</v>
      </c>
    </row>
    <row r="23" spans="1:1" x14ac:dyDescent="0.3">
      <c r="A23" s="3">
        <v>37.257147717318539</v>
      </c>
    </row>
    <row r="24" spans="1:1" x14ac:dyDescent="0.3">
      <c r="A24" s="3">
        <v>50.63628701200814</v>
      </c>
    </row>
    <row r="25" spans="1:1" x14ac:dyDescent="0.3">
      <c r="A25" s="3">
        <v>46.996249346227479</v>
      </c>
    </row>
    <row r="26" spans="1:1" x14ac:dyDescent="0.3">
      <c r="A26" s="3">
        <v>50.78766586446978</v>
      </c>
    </row>
    <row r="27" spans="1:1" x14ac:dyDescent="0.3">
      <c r="A27" s="3">
        <v>47.446210037528388</v>
      </c>
    </row>
    <row r="28" spans="1:1" x14ac:dyDescent="0.3">
      <c r="A28" s="3">
        <v>53.470676244094477</v>
      </c>
    </row>
    <row r="29" spans="1:1" x14ac:dyDescent="0.3">
      <c r="A29" s="3">
        <v>54.492875252156246</v>
      </c>
    </row>
    <row r="30" spans="1:1" x14ac:dyDescent="0.3">
      <c r="A30" s="3">
        <v>47.715110129446906</v>
      </c>
    </row>
    <row r="31" spans="1:1" x14ac:dyDescent="0.3">
      <c r="A31" s="3">
        <v>52.742488496070791</v>
      </c>
    </row>
    <row r="32" spans="1:1" x14ac:dyDescent="0.3">
      <c r="A32" s="3">
        <v>46.866189809380757</v>
      </c>
    </row>
    <row r="33" spans="1:1" x14ac:dyDescent="0.3">
      <c r="A33" s="3">
        <v>50.783872869335305</v>
      </c>
    </row>
    <row r="34" spans="1:1" x14ac:dyDescent="0.3">
      <c r="A34" s="3">
        <v>48.694763295442641</v>
      </c>
    </row>
    <row r="35" spans="1:1" x14ac:dyDescent="0.3">
      <c r="A35" s="3">
        <v>51.819318686162234</v>
      </c>
    </row>
    <row r="36" spans="1:1" x14ac:dyDescent="0.3">
      <c r="A36" s="3">
        <v>45.273194927815965</v>
      </c>
    </row>
    <row r="37" spans="1:1" x14ac:dyDescent="0.3">
      <c r="A37" s="3">
        <v>52.919185045180591</v>
      </c>
    </row>
    <row r="38" spans="1:1" x14ac:dyDescent="0.3">
      <c r="A38" s="3">
        <v>58.794693069095288</v>
      </c>
    </row>
    <row r="39" spans="1:1" x14ac:dyDescent="0.3">
      <c r="A39" s="3">
        <v>51.860766092228481</v>
      </c>
    </row>
    <row r="40" spans="1:1" x14ac:dyDescent="0.3">
      <c r="A40" s="3">
        <v>55.181603712401909</v>
      </c>
    </row>
    <row r="41" spans="1:1" x14ac:dyDescent="0.3">
      <c r="A41" s="3">
        <v>52.95403379207896</v>
      </c>
    </row>
    <row r="42" spans="1:1" x14ac:dyDescent="0.3">
      <c r="A42" s="3">
        <v>48.468454983887831</v>
      </c>
    </row>
    <row r="43" spans="1:1" x14ac:dyDescent="0.3">
      <c r="A43" s="3">
        <v>55.622083558546841</v>
      </c>
    </row>
    <row r="44" spans="1:1" x14ac:dyDescent="0.3">
      <c r="A44" s="3">
        <v>52.769776808644409</v>
      </c>
    </row>
    <row r="45" spans="1:1" x14ac:dyDescent="0.3">
      <c r="A45" s="3">
        <v>52.245122003857858</v>
      </c>
    </row>
    <row r="46" spans="1:1" x14ac:dyDescent="0.3">
      <c r="A46" s="3">
        <v>43.053523868128366</v>
      </c>
    </row>
    <row r="47" spans="1:1" x14ac:dyDescent="0.3">
      <c r="A47" s="3">
        <v>55.519800718869014</v>
      </c>
    </row>
    <row r="48" spans="1:1" x14ac:dyDescent="0.3">
      <c r="A48" s="3">
        <v>54.617561262313352</v>
      </c>
    </row>
    <row r="49" spans="1:1" x14ac:dyDescent="0.3">
      <c r="A49" s="3">
        <v>49.421891884232764</v>
      </c>
    </row>
    <row r="50" spans="1:1" x14ac:dyDescent="0.3">
      <c r="A50" s="3">
        <v>40.386987841210072</v>
      </c>
    </row>
    <row r="51" spans="1:1" x14ac:dyDescent="0.3">
      <c r="A51" s="3">
        <v>43.807338427405014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61F15-0449-4B4B-9141-663677FFA68B}">
  <dimension ref="A1:M5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4" x14ac:dyDescent="0.3"/>
  <cols>
    <col min="1" max="3" width="8.88671875" style="1"/>
    <col min="4" max="5" width="9" style="1" customWidth="1"/>
    <col min="6" max="8" width="14.6640625" style="1" customWidth="1"/>
    <col min="9" max="11" width="14.33203125" style="1" customWidth="1"/>
    <col min="12" max="12" width="9.5546875" style="1" customWidth="1"/>
    <col min="13" max="13" width="9.109375" style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</v>
      </c>
      <c r="G1" s="1" t="s">
        <v>5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>
        <v>49.594044012659573</v>
      </c>
      <c r="B2" s="2">
        <f>AVERAGE(Table2[I])</f>
        <v>50.140878040224713</v>
      </c>
      <c r="C2" s="2">
        <f t="shared" ref="C2:C33" si="0">MAX(A2:A3)-MIN(A2:A3)</f>
        <v>0.99362234765436597</v>
      </c>
      <c r="D2" s="2">
        <f>AVERAGE(Table2[MR])</f>
        <v>5.6703302332914713</v>
      </c>
      <c r="E2" s="2">
        <f>Table2[[#This Row],[MR Bar]]/1.128</f>
        <v>5.026888504691021</v>
      </c>
      <c r="F2" s="2">
        <f>Table2[[#This Row],[I Bar]]+Table2[[#This Row],[I Sigma]]</f>
        <v>55.167766544915736</v>
      </c>
      <c r="G2" s="2">
        <f>Table2[[#This Row],[I Bar]]+2*Table2[[#This Row],[I Sigma]]</f>
        <v>60.194655049606752</v>
      </c>
      <c r="H2" s="2">
        <f>Table2[[#This Row],[I Bar]]+3*Table2[[#This Row],[I Sigma]]</f>
        <v>65.221543554297781</v>
      </c>
      <c r="I2" s="2">
        <f>Table2[[#This Row],[I Bar]]-Table2[[#This Row],[I Sigma]]</f>
        <v>45.11398953553369</v>
      </c>
      <c r="J2" s="2">
        <f>Table2[[#This Row],[I Bar]]-2*Table2[[#This Row],[I Sigma]]</f>
        <v>40.087101030842675</v>
      </c>
      <c r="K2" s="2">
        <f>Table2[[#This Row],[I Bar]]-3*Table2[[#This Row],[I Sigma]]</f>
        <v>35.060212526151652</v>
      </c>
      <c r="L2" s="2">
        <f>3.267*Table2[[#This Row],[MR Bar]]</f>
        <v>18.524968872163235</v>
      </c>
      <c r="M2" s="2">
        <v>0</v>
      </c>
    </row>
    <row r="3" spans="1:13" x14ac:dyDescent="0.3">
      <c r="A3" s="2">
        <v>50.587666360313939</v>
      </c>
      <c r="B3" s="2">
        <f>AVERAGE(Table2[I])</f>
        <v>50.140878040224713</v>
      </c>
      <c r="C3" s="2">
        <f t="shared" si="0"/>
        <v>6.1501331488987034</v>
      </c>
      <c r="D3" s="2">
        <f>AVERAGE(Table2[MR])</f>
        <v>5.6703302332914713</v>
      </c>
      <c r="E3" s="2">
        <f>Table2[[#This Row],[MR Bar]]/1.128</f>
        <v>5.026888504691021</v>
      </c>
      <c r="F3" s="2">
        <f>Table2[[#This Row],[I Bar]]+Table2[[#This Row],[I Sigma]]</f>
        <v>55.167766544915736</v>
      </c>
      <c r="G3" s="2">
        <f>Table2[[#This Row],[I Bar]]+2*Table2[[#This Row],[I Sigma]]</f>
        <v>60.194655049606752</v>
      </c>
      <c r="H3" s="2">
        <f>Table2[[#This Row],[I Bar]]+3*Table2[[#This Row],[I Sigma]]</f>
        <v>65.221543554297781</v>
      </c>
      <c r="I3" s="2">
        <f>Table2[[#This Row],[I Bar]]-Table2[[#This Row],[I Sigma]]</f>
        <v>45.11398953553369</v>
      </c>
      <c r="J3" s="2">
        <f>Table2[[#This Row],[I Bar]]-2*Table2[[#This Row],[I Sigma]]</f>
        <v>40.087101030842675</v>
      </c>
      <c r="K3" s="2">
        <f>Table2[[#This Row],[I Bar]]-3*Table2[[#This Row],[I Sigma]]</f>
        <v>35.060212526151652</v>
      </c>
      <c r="L3" s="2">
        <f>3.267*Table2[[#This Row],[MR Bar]]</f>
        <v>18.524968872163235</v>
      </c>
      <c r="M3" s="2">
        <v>0</v>
      </c>
    </row>
    <row r="4" spans="1:13" x14ac:dyDescent="0.3">
      <c r="A4" s="2">
        <v>44.437533211415236</v>
      </c>
      <c r="B4" s="2">
        <f>AVERAGE(Table2[I])</f>
        <v>50.140878040224713</v>
      </c>
      <c r="C4" s="2">
        <f t="shared" si="0"/>
        <v>0.67583750780831764</v>
      </c>
      <c r="D4" s="2">
        <f>AVERAGE(Table2[MR])</f>
        <v>5.6703302332914713</v>
      </c>
      <c r="E4" s="2">
        <f>Table2[[#This Row],[MR Bar]]/1.128</f>
        <v>5.026888504691021</v>
      </c>
      <c r="F4" s="2">
        <f>Table2[[#This Row],[I Bar]]+Table2[[#This Row],[I Sigma]]</f>
        <v>55.167766544915736</v>
      </c>
      <c r="G4" s="2">
        <f>Table2[[#This Row],[I Bar]]+2*Table2[[#This Row],[I Sigma]]</f>
        <v>60.194655049606752</v>
      </c>
      <c r="H4" s="2">
        <f>Table2[[#This Row],[I Bar]]+3*Table2[[#This Row],[I Sigma]]</f>
        <v>65.221543554297781</v>
      </c>
      <c r="I4" s="2">
        <f>Table2[[#This Row],[I Bar]]-Table2[[#This Row],[I Sigma]]</f>
        <v>45.11398953553369</v>
      </c>
      <c r="J4" s="2">
        <f>Table2[[#This Row],[I Bar]]-2*Table2[[#This Row],[I Sigma]]</f>
        <v>40.087101030842675</v>
      </c>
      <c r="K4" s="2">
        <f>Table2[[#This Row],[I Bar]]-3*Table2[[#This Row],[I Sigma]]</f>
        <v>35.060212526151652</v>
      </c>
      <c r="L4" s="2">
        <f>3.267*Table2[[#This Row],[MR Bar]]</f>
        <v>18.524968872163235</v>
      </c>
      <c r="M4" s="2">
        <v>0</v>
      </c>
    </row>
    <row r="5" spans="1:13" x14ac:dyDescent="0.3">
      <c r="A5" s="2">
        <v>45.113370719223553</v>
      </c>
      <c r="B5" s="2">
        <f>AVERAGE(Table2[I])</f>
        <v>50.140878040224713</v>
      </c>
      <c r="C5" s="2">
        <f t="shared" si="0"/>
        <v>11.063946413528811</v>
      </c>
      <c r="D5" s="2">
        <f>AVERAGE(Table2[MR])</f>
        <v>5.6703302332914713</v>
      </c>
      <c r="E5" s="2">
        <f>Table2[[#This Row],[MR Bar]]/1.128</f>
        <v>5.026888504691021</v>
      </c>
      <c r="F5" s="2">
        <f>Table2[[#This Row],[I Bar]]+Table2[[#This Row],[I Sigma]]</f>
        <v>55.167766544915736</v>
      </c>
      <c r="G5" s="2">
        <f>Table2[[#This Row],[I Bar]]+2*Table2[[#This Row],[I Sigma]]</f>
        <v>60.194655049606752</v>
      </c>
      <c r="H5" s="2">
        <f>Table2[[#This Row],[I Bar]]+3*Table2[[#This Row],[I Sigma]]</f>
        <v>65.221543554297781</v>
      </c>
      <c r="I5" s="2">
        <f>Table2[[#This Row],[I Bar]]-Table2[[#This Row],[I Sigma]]</f>
        <v>45.11398953553369</v>
      </c>
      <c r="J5" s="2">
        <f>Table2[[#This Row],[I Bar]]-2*Table2[[#This Row],[I Sigma]]</f>
        <v>40.087101030842675</v>
      </c>
      <c r="K5" s="2">
        <f>Table2[[#This Row],[I Bar]]-3*Table2[[#This Row],[I Sigma]]</f>
        <v>35.060212526151652</v>
      </c>
      <c r="L5" s="2">
        <f>3.267*Table2[[#This Row],[MR Bar]]</f>
        <v>18.524968872163235</v>
      </c>
      <c r="M5" s="2">
        <v>0</v>
      </c>
    </row>
    <row r="6" spans="1:13" x14ac:dyDescent="0.3">
      <c r="A6" s="2">
        <v>56.177317132752364</v>
      </c>
      <c r="B6" s="2">
        <f>AVERAGE(Table2[I])</f>
        <v>50.140878040224713</v>
      </c>
      <c r="C6" s="2">
        <f t="shared" si="0"/>
        <v>2.3581492010302156</v>
      </c>
      <c r="D6" s="2">
        <f>AVERAGE(Table2[MR])</f>
        <v>5.6703302332914713</v>
      </c>
      <c r="E6" s="2">
        <f>Table2[[#This Row],[MR Bar]]/1.128</f>
        <v>5.026888504691021</v>
      </c>
      <c r="F6" s="2">
        <f>Table2[[#This Row],[I Bar]]+Table2[[#This Row],[I Sigma]]</f>
        <v>55.167766544915736</v>
      </c>
      <c r="G6" s="2">
        <f>Table2[[#This Row],[I Bar]]+2*Table2[[#This Row],[I Sigma]]</f>
        <v>60.194655049606752</v>
      </c>
      <c r="H6" s="2">
        <f>Table2[[#This Row],[I Bar]]+3*Table2[[#This Row],[I Sigma]]</f>
        <v>65.221543554297781</v>
      </c>
      <c r="I6" s="2">
        <f>Table2[[#This Row],[I Bar]]-Table2[[#This Row],[I Sigma]]</f>
        <v>45.11398953553369</v>
      </c>
      <c r="J6" s="2">
        <f>Table2[[#This Row],[I Bar]]-2*Table2[[#This Row],[I Sigma]]</f>
        <v>40.087101030842675</v>
      </c>
      <c r="K6" s="2">
        <f>Table2[[#This Row],[I Bar]]-3*Table2[[#This Row],[I Sigma]]</f>
        <v>35.060212526151652</v>
      </c>
      <c r="L6" s="2">
        <f>3.267*Table2[[#This Row],[MR Bar]]</f>
        <v>18.524968872163235</v>
      </c>
      <c r="M6" s="2">
        <v>0</v>
      </c>
    </row>
    <row r="7" spans="1:13" x14ac:dyDescent="0.3">
      <c r="A7" s="2">
        <v>53.819167931722149</v>
      </c>
      <c r="B7" s="2">
        <f>AVERAGE(Table2[I])</f>
        <v>50.140878040224713</v>
      </c>
      <c r="C7" s="2">
        <f t="shared" si="0"/>
        <v>13.071865804546917</v>
      </c>
      <c r="D7" s="2">
        <f>AVERAGE(Table2[MR])</f>
        <v>5.6703302332914713</v>
      </c>
      <c r="E7" s="2">
        <f>Table2[[#This Row],[MR Bar]]/1.128</f>
        <v>5.026888504691021</v>
      </c>
      <c r="F7" s="2">
        <f>Table2[[#This Row],[I Bar]]+Table2[[#This Row],[I Sigma]]</f>
        <v>55.167766544915736</v>
      </c>
      <c r="G7" s="2">
        <f>Table2[[#This Row],[I Bar]]+2*Table2[[#This Row],[I Sigma]]</f>
        <v>60.194655049606752</v>
      </c>
      <c r="H7" s="2">
        <f>Table2[[#This Row],[I Bar]]+3*Table2[[#This Row],[I Sigma]]</f>
        <v>65.221543554297781</v>
      </c>
      <c r="I7" s="2">
        <f>Table2[[#This Row],[I Bar]]-Table2[[#This Row],[I Sigma]]</f>
        <v>45.11398953553369</v>
      </c>
      <c r="J7" s="2">
        <f>Table2[[#This Row],[I Bar]]-2*Table2[[#This Row],[I Sigma]]</f>
        <v>40.087101030842675</v>
      </c>
      <c r="K7" s="2">
        <f>Table2[[#This Row],[I Bar]]-3*Table2[[#This Row],[I Sigma]]</f>
        <v>35.060212526151652</v>
      </c>
      <c r="L7" s="2">
        <f>3.267*Table2[[#This Row],[MR Bar]]</f>
        <v>18.524968872163235</v>
      </c>
      <c r="M7" s="2">
        <v>0</v>
      </c>
    </row>
    <row r="8" spans="1:13" x14ac:dyDescent="0.3">
      <c r="A8" s="2">
        <v>66.891033736269065</v>
      </c>
      <c r="B8" s="2">
        <f>AVERAGE(Table2[I])</f>
        <v>50.140878040224713</v>
      </c>
      <c r="C8" s="2">
        <f t="shared" si="0"/>
        <v>17.295966079136413</v>
      </c>
      <c r="D8" s="2">
        <f>AVERAGE(Table2[MR])</f>
        <v>5.6703302332914713</v>
      </c>
      <c r="E8" s="2">
        <f>Table2[[#This Row],[MR Bar]]/1.128</f>
        <v>5.026888504691021</v>
      </c>
      <c r="F8" s="2">
        <f>Table2[[#This Row],[I Bar]]+Table2[[#This Row],[I Sigma]]</f>
        <v>55.167766544915736</v>
      </c>
      <c r="G8" s="2">
        <f>Table2[[#This Row],[I Bar]]+2*Table2[[#This Row],[I Sigma]]</f>
        <v>60.194655049606752</v>
      </c>
      <c r="H8" s="2">
        <f>Table2[[#This Row],[I Bar]]+3*Table2[[#This Row],[I Sigma]]</f>
        <v>65.221543554297781</v>
      </c>
      <c r="I8" s="2">
        <f>Table2[[#This Row],[I Bar]]-Table2[[#This Row],[I Sigma]]</f>
        <v>45.11398953553369</v>
      </c>
      <c r="J8" s="2">
        <f>Table2[[#This Row],[I Bar]]-2*Table2[[#This Row],[I Sigma]]</f>
        <v>40.087101030842675</v>
      </c>
      <c r="K8" s="2">
        <f>Table2[[#This Row],[I Bar]]-3*Table2[[#This Row],[I Sigma]]</f>
        <v>35.060212526151652</v>
      </c>
      <c r="L8" s="2">
        <f>3.267*Table2[[#This Row],[MR Bar]]</f>
        <v>18.524968872163235</v>
      </c>
      <c r="M8" s="2">
        <v>0</v>
      </c>
    </row>
    <row r="9" spans="1:13" x14ac:dyDescent="0.3">
      <c r="A9" s="2">
        <v>49.595067657132653</v>
      </c>
      <c r="B9" s="2">
        <f>AVERAGE(Table2[I])</f>
        <v>50.140878040224713</v>
      </c>
      <c r="C9" s="2">
        <f t="shared" si="0"/>
        <v>2.0246965320657537</v>
      </c>
      <c r="D9" s="2">
        <f>AVERAGE(Table2[MR])</f>
        <v>5.6703302332914713</v>
      </c>
      <c r="E9" s="2">
        <f>Table2[[#This Row],[MR Bar]]/1.128</f>
        <v>5.026888504691021</v>
      </c>
      <c r="F9" s="2">
        <f>Table2[[#This Row],[I Bar]]+Table2[[#This Row],[I Sigma]]</f>
        <v>55.167766544915736</v>
      </c>
      <c r="G9" s="2">
        <f>Table2[[#This Row],[I Bar]]+2*Table2[[#This Row],[I Sigma]]</f>
        <v>60.194655049606752</v>
      </c>
      <c r="H9" s="2">
        <f>Table2[[#This Row],[I Bar]]+3*Table2[[#This Row],[I Sigma]]</f>
        <v>65.221543554297781</v>
      </c>
      <c r="I9" s="2">
        <f>Table2[[#This Row],[I Bar]]-Table2[[#This Row],[I Sigma]]</f>
        <v>45.11398953553369</v>
      </c>
      <c r="J9" s="2">
        <f>Table2[[#This Row],[I Bar]]-2*Table2[[#This Row],[I Sigma]]</f>
        <v>40.087101030842675</v>
      </c>
      <c r="K9" s="2">
        <f>Table2[[#This Row],[I Bar]]-3*Table2[[#This Row],[I Sigma]]</f>
        <v>35.060212526151652</v>
      </c>
      <c r="L9" s="2">
        <f>3.267*Table2[[#This Row],[MR Bar]]</f>
        <v>18.524968872163235</v>
      </c>
      <c r="M9" s="2">
        <v>0</v>
      </c>
    </row>
    <row r="10" spans="1:13" x14ac:dyDescent="0.3">
      <c r="A10" s="2">
        <v>47.570371125066899</v>
      </c>
      <c r="B10" s="2">
        <f>AVERAGE(Table2[I])</f>
        <v>50.140878040224713</v>
      </c>
      <c r="C10" s="2">
        <f t="shared" si="0"/>
        <v>4.5420415113575103</v>
      </c>
      <c r="D10" s="2">
        <f>AVERAGE(Table2[MR])</f>
        <v>5.6703302332914713</v>
      </c>
      <c r="E10" s="2">
        <f>Table2[[#This Row],[MR Bar]]/1.128</f>
        <v>5.026888504691021</v>
      </c>
      <c r="F10" s="2">
        <f>Table2[[#This Row],[I Bar]]+Table2[[#This Row],[I Sigma]]</f>
        <v>55.167766544915736</v>
      </c>
      <c r="G10" s="2">
        <f>Table2[[#This Row],[I Bar]]+2*Table2[[#This Row],[I Sigma]]</f>
        <v>60.194655049606752</v>
      </c>
      <c r="H10" s="2">
        <f>Table2[[#This Row],[I Bar]]+3*Table2[[#This Row],[I Sigma]]</f>
        <v>65.221543554297781</v>
      </c>
      <c r="I10" s="2">
        <f>Table2[[#This Row],[I Bar]]-Table2[[#This Row],[I Sigma]]</f>
        <v>45.11398953553369</v>
      </c>
      <c r="J10" s="2">
        <f>Table2[[#This Row],[I Bar]]-2*Table2[[#This Row],[I Sigma]]</f>
        <v>40.087101030842675</v>
      </c>
      <c r="K10" s="2">
        <f>Table2[[#This Row],[I Bar]]-3*Table2[[#This Row],[I Sigma]]</f>
        <v>35.060212526151652</v>
      </c>
      <c r="L10" s="2">
        <f>3.267*Table2[[#This Row],[MR Bar]]</f>
        <v>18.524968872163235</v>
      </c>
      <c r="M10" s="2">
        <v>0</v>
      </c>
    </row>
    <row r="11" spans="1:13" x14ac:dyDescent="0.3">
      <c r="A11" s="2">
        <v>52.112412636424409</v>
      </c>
      <c r="B11" s="2">
        <f>AVERAGE(Table2[I])</f>
        <v>50.140878040224713</v>
      </c>
      <c r="C11" s="2">
        <f t="shared" si="0"/>
        <v>3.8108155759821614</v>
      </c>
      <c r="D11" s="2">
        <f>AVERAGE(Table2[MR])</f>
        <v>5.6703302332914713</v>
      </c>
      <c r="E11" s="2">
        <f>Table2[[#This Row],[MR Bar]]/1.128</f>
        <v>5.026888504691021</v>
      </c>
      <c r="F11" s="2">
        <f>Table2[[#This Row],[I Bar]]+Table2[[#This Row],[I Sigma]]</f>
        <v>55.167766544915736</v>
      </c>
      <c r="G11" s="2">
        <f>Table2[[#This Row],[I Bar]]+2*Table2[[#This Row],[I Sigma]]</f>
        <v>60.194655049606752</v>
      </c>
      <c r="H11" s="2">
        <f>Table2[[#This Row],[I Bar]]+3*Table2[[#This Row],[I Sigma]]</f>
        <v>65.221543554297781</v>
      </c>
      <c r="I11" s="2">
        <f>Table2[[#This Row],[I Bar]]-Table2[[#This Row],[I Sigma]]</f>
        <v>45.11398953553369</v>
      </c>
      <c r="J11" s="2">
        <f>Table2[[#This Row],[I Bar]]-2*Table2[[#This Row],[I Sigma]]</f>
        <v>40.087101030842675</v>
      </c>
      <c r="K11" s="2">
        <f>Table2[[#This Row],[I Bar]]-3*Table2[[#This Row],[I Sigma]]</f>
        <v>35.060212526151652</v>
      </c>
      <c r="L11" s="2">
        <f>3.267*Table2[[#This Row],[MR Bar]]</f>
        <v>18.524968872163235</v>
      </c>
      <c r="M11" s="2">
        <v>0</v>
      </c>
    </row>
    <row r="12" spans="1:13" x14ac:dyDescent="0.3">
      <c r="A12" s="2">
        <v>48.301597060442248</v>
      </c>
      <c r="B12" s="2">
        <f>AVERAGE(Table2[I])</f>
        <v>50.140878040224713</v>
      </c>
      <c r="C12" s="2">
        <f t="shared" si="0"/>
        <v>5.4396259251164096</v>
      </c>
      <c r="D12" s="2">
        <f>AVERAGE(Table2[MR])</f>
        <v>5.6703302332914713</v>
      </c>
      <c r="E12" s="2">
        <f>Table2[[#This Row],[MR Bar]]/1.128</f>
        <v>5.026888504691021</v>
      </c>
      <c r="F12" s="2">
        <f>Table2[[#This Row],[I Bar]]+Table2[[#This Row],[I Sigma]]</f>
        <v>55.167766544915736</v>
      </c>
      <c r="G12" s="2">
        <f>Table2[[#This Row],[I Bar]]+2*Table2[[#This Row],[I Sigma]]</f>
        <v>60.194655049606752</v>
      </c>
      <c r="H12" s="2">
        <f>Table2[[#This Row],[I Bar]]+3*Table2[[#This Row],[I Sigma]]</f>
        <v>65.221543554297781</v>
      </c>
      <c r="I12" s="2">
        <f>Table2[[#This Row],[I Bar]]-Table2[[#This Row],[I Sigma]]</f>
        <v>45.11398953553369</v>
      </c>
      <c r="J12" s="2">
        <f>Table2[[#This Row],[I Bar]]-2*Table2[[#This Row],[I Sigma]]</f>
        <v>40.087101030842675</v>
      </c>
      <c r="K12" s="2">
        <f>Table2[[#This Row],[I Bar]]-3*Table2[[#This Row],[I Sigma]]</f>
        <v>35.060212526151652</v>
      </c>
      <c r="L12" s="2">
        <f>3.267*Table2[[#This Row],[MR Bar]]</f>
        <v>18.524968872163235</v>
      </c>
      <c r="M12" s="2">
        <v>0</v>
      </c>
    </row>
    <row r="13" spans="1:13" x14ac:dyDescent="0.3">
      <c r="A13" s="2">
        <v>53.741222985558657</v>
      </c>
      <c r="B13" s="2">
        <f>AVERAGE(Table2[I])</f>
        <v>50.140878040224713</v>
      </c>
      <c r="C13" s="2">
        <f t="shared" si="0"/>
        <v>0.4763034153653507</v>
      </c>
      <c r="D13" s="2">
        <f>AVERAGE(Table2[MR])</f>
        <v>5.6703302332914713</v>
      </c>
      <c r="E13" s="2">
        <f>Table2[[#This Row],[MR Bar]]/1.128</f>
        <v>5.026888504691021</v>
      </c>
      <c r="F13" s="2">
        <f>Table2[[#This Row],[I Bar]]+Table2[[#This Row],[I Sigma]]</f>
        <v>55.167766544915736</v>
      </c>
      <c r="G13" s="2">
        <f>Table2[[#This Row],[I Bar]]+2*Table2[[#This Row],[I Sigma]]</f>
        <v>60.194655049606752</v>
      </c>
      <c r="H13" s="2">
        <f>Table2[[#This Row],[I Bar]]+3*Table2[[#This Row],[I Sigma]]</f>
        <v>65.221543554297781</v>
      </c>
      <c r="I13" s="2">
        <f>Table2[[#This Row],[I Bar]]-Table2[[#This Row],[I Sigma]]</f>
        <v>45.11398953553369</v>
      </c>
      <c r="J13" s="2">
        <f>Table2[[#This Row],[I Bar]]-2*Table2[[#This Row],[I Sigma]]</f>
        <v>40.087101030842675</v>
      </c>
      <c r="K13" s="2">
        <f>Table2[[#This Row],[I Bar]]-3*Table2[[#This Row],[I Sigma]]</f>
        <v>35.060212526151652</v>
      </c>
      <c r="L13" s="2">
        <f>3.267*Table2[[#This Row],[MR Bar]]</f>
        <v>18.524968872163235</v>
      </c>
      <c r="M13" s="2">
        <v>0</v>
      </c>
    </row>
    <row r="14" spans="1:13" x14ac:dyDescent="0.3">
      <c r="A14" s="2">
        <v>54.217526400924008</v>
      </c>
      <c r="B14" s="2">
        <f>AVERAGE(Table2[I])</f>
        <v>50.140878040224713</v>
      </c>
      <c r="C14" s="2">
        <f t="shared" si="0"/>
        <v>2.4615147919043991</v>
      </c>
      <c r="D14" s="2">
        <f>AVERAGE(Table2[MR])</f>
        <v>5.6703302332914713</v>
      </c>
      <c r="E14" s="2">
        <f>Table2[[#This Row],[MR Bar]]/1.128</f>
        <v>5.026888504691021</v>
      </c>
      <c r="F14" s="2">
        <f>Table2[[#This Row],[I Bar]]+Table2[[#This Row],[I Sigma]]</f>
        <v>55.167766544915736</v>
      </c>
      <c r="G14" s="2">
        <f>Table2[[#This Row],[I Bar]]+2*Table2[[#This Row],[I Sigma]]</f>
        <v>60.194655049606752</v>
      </c>
      <c r="H14" s="2">
        <f>Table2[[#This Row],[I Bar]]+3*Table2[[#This Row],[I Sigma]]</f>
        <v>65.221543554297781</v>
      </c>
      <c r="I14" s="2">
        <f>Table2[[#This Row],[I Bar]]-Table2[[#This Row],[I Sigma]]</f>
        <v>45.11398953553369</v>
      </c>
      <c r="J14" s="2">
        <f>Table2[[#This Row],[I Bar]]-2*Table2[[#This Row],[I Sigma]]</f>
        <v>40.087101030842675</v>
      </c>
      <c r="K14" s="2">
        <f>Table2[[#This Row],[I Bar]]-3*Table2[[#This Row],[I Sigma]]</f>
        <v>35.060212526151652</v>
      </c>
      <c r="L14" s="2">
        <f>3.267*Table2[[#This Row],[MR Bar]]</f>
        <v>18.524968872163235</v>
      </c>
      <c r="M14" s="2">
        <v>0</v>
      </c>
    </row>
    <row r="15" spans="1:13" x14ac:dyDescent="0.3">
      <c r="A15" s="2">
        <v>51.756011609019609</v>
      </c>
      <c r="B15" s="2">
        <f>AVERAGE(Table2[I])</f>
        <v>50.140878040224713</v>
      </c>
      <c r="C15" s="2">
        <f t="shared" si="0"/>
        <v>16.254201710742933</v>
      </c>
      <c r="D15" s="2">
        <f>AVERAGE(Table2[MR])</f>
        <v>5.6703302332914713</v>
      </c>
      <c r="E15" s="2">
        <f>Table2[[#This Row],[MR Bar]]/1.128</f>
        <v>5.026888504691021</v>
      </c>
      <c r="F15" s="2">
        <f>Table2[[#This Row],[I Bar]]+Table2[[#This Row],[I Sigma]]</f>
        <v>55.167766544915736</v>
      </c>
      <c r="G15" s="2">
        <f>Table2[[#This Row],[I Bar]]+2*Table2[[#This Row],[I Sigma]]</f>
        <v>60.194655049606752</v>
      </c>
      <c r="H15" s="2">
        <f>Table2[[#This Row],[I Bar]]+3*Table2[[#This Row],[I Sigma]]</f>
        <v>65.221543554297781</v>
      </c>
      <c r="I15" s="2">
        <f>Table2[[#This Row],[I Bar]]-Table2[[#This Row],[I Sigma]]</f>
        <v>45.11398953553369</v>
      </c>
      <c r="J15" s="2">
        <f>Table2[[#This Row],[I Bar]]-2*Table2[[#This Row],[I Sigma]]</f>
        <v>40.087101030842675</v>
      </c>
      <c r="K15" s="2">
        <f>Table2[[#This Row],[I Bar]]-3*Table2[[#This Row],[I Sigma]]</f>
        <v>35.060212526151652</v>
      </c>
      <c r="L15" s="2">
        <f>3.267*Table2[[#This Row],[MR Bar]]</f>
        <v>18.524968872163235</v>
      </c>
      <c r="M15" s="2">
        <v>0</v>
      </c>
    </row>
    <row r="16" spans="1:13" x14ac:dyDescent="0.3">
      <c r="A16" s="2">
        <v>35.501809898276676</v>
      </c>
      <c r="B16" s="2">
        <f>AVERAGE(Table2[I])</f>
        <v>50.140878040224713</v>
      </c>
      <c r="C16" s="2">
        <f t="shared" si="0"/>
        <v>15.733045667548652</v>
      </c>
      <c r="D16" s="2">
        <f>AVERAGE(Table2[MR])</f>
        <v>5.6703302332914713</v>
      </c>
      <c r="E16" s="2">
        <f>Table2[[#This Row],[MR Bar]]/1.128</f>
        <v>5.026888504691021</v>
      </c>
      <c r="F16" s="2">
        <f>Table2[[#This Row],[I Bar]]+Table2[[#This Row],[I Sigma]]</f>
        <v>55.167766544915736</v>
      </c>
      <c r="G16" s="2">
        <f>Table2[[#This Row],[I Bar]]+2*Table2[[#This Row],[I Sigma]]</f>
        <v>60.194655049606752</v>
      </c>
      <c r="H16" s="2">
        <f>Table2[[#This Row],[I Bar]]+3*Table2[[#This Row],[I Sigma]]</f>
        <v>65.221543554297781</v>
      </c>
      <c r="I16" s="2">
        <f>Table2[[#This Row],[I Bar]]-Table2[[#This Row],[I Sigma]]</f>
        <v>45.11398953553369</v>
      </c>
      <c r="J16" s="2">
        <f>Table2[[#This Row],[I Bar]]-2*Table2[[#This Row],[I Sigma]]</f>
        <v>40.087101030842675</v>
      </c>
      <c r="K16" s="2">
        <f>Table2[[#This Row],[I Bar]]-3*Table2[[#This Row],[I Sigma]]</f>
        <v>35.060212526151652</v>
      </c>
      <c r="L16" s="2">
        <f>3.267*Table2[[#This Row],[MR Bar]]</f>
        <v>18.524968872163235</v>
      </c>
      <c r="M16" s="2">
        <v>0</v>
      </c>
    </row>
    <row r="17" spans="1:13" x14ac:dyDescent="0.3">
      <c r="A17" s="2">
        <v>51.234855565825328</v>
      </c>
      <c r="B17" s="2">
        <f>AVERAGE(Table2[I])</f>
        <v>50.140878040224713</v>
      </c>
      <c r="C17" s="2">
        <f t="shared" si="0"/>
        <v>1.6464825254746174</v>
      </c>
      <c r="D17" s="2">
        <f>AVERAGE(Table2[MR])</f>
        <v>5.6703302332914713</v>
      </c>
      <c r="E17" s="2">
        <f>Table2[[#This Row],[MR Bar]]/1.128</f>
        <v>5.026888504691021</v>
      </c>
      <c r="F17" s="2">
        <f>Table2[[#This Row],[I Bar]]+Table2[[#This Row],[I Sigma]]</f>
        <v>55.167766544915736</v>
      </c>
      <c r="G17" s="2">
        <f>Table2[[#This Row],[I Bar]]+2*Table2[[#This Row],[I Sigma]]</f>
        <v>60.194655049606752</v>
      </c>
      <c r="H17" s="2">
        <f>Table2[[#This Row],[I Bar]]+3*Table2[[#This Row],[I Sigma]]</f>
        <v>65.221543554297781</v>
      </c>
      <c r="I17" s="2">
        <f>Table2[[#This Row],[I Bar]]-Table2[[#This Row],[I Sigma]]</f>
        <v>45.11398953553369</v>
      </c>
      <c r="J17" s="2">
        <f>Table2[[#This Row],[I Bar]]-2*Table2[[#This Row],[I Sigma]]</f>
        <v>40.087101030842675</v>
      </c>
      <c r="K17" s="2">
        <f>Table2[[#This Row],[I Bar]]-3*Table2[[#This Row],[I Sigma]]</f>
        <v>35.060212526151652</v>
      </c>
      <c r="L17" s="2">
        <f>3.267*Table2[[#This Row],[MR Bar]]</f>
        <v>18.524968872163235</v>
      </c>
      <c r="M17" s="2">
        <v>0</v>
      </c>
    </row>
    <row r="18" spans="1:13" x14ac:dyDescent="0.3">
      <c r="A18" s="2">
        <v>49.58837304035071</v>
      </c>
      <c r="B18" s="2">
        <f>AVERAGE(Table2[I])</f>
        <v>50.140878040224713</v>
      </c>
      <c r="C18" s="2">
        <f t="shared" si="0"/>
        <v>1.9942895978870041</v>
      </c>
      <c r="D18" s="2">
        <f>AVERAGE(Table2[MR])</f>
        <v>5.6703302332914713</v>
      </c>
      <c r="E18" s="2">
        <f>Table2[[#This Row],[MR Bar]]/1.128</f>
        <v>5.026888504691021</v>
      </c>
      <c r="F18" s="2">
        <f>Table2[[#This Row],[I Bar]]+Table2[[#This Row],[I Sigma]]</f>
        <v>55.167766544915736</v>
      </c>
      <c r="G18" s="2">
        <f>Table2[[#This Row],[I Bar]]+2*Table2[[#This Row],[I Sigma]]</f>
        <v>60.194655049606752</v>
      </c>
      <c r="H18" s="2">
        <f>Table2[[#This Row],[I Bar]]+3*Table2[[#This Row],[I Sigma]]</f>
        <v>65.221543554297781</v>
      </c>
      <c r="I18" s="2">
        <f>Table2[[#This Row],[I Bar]]-Table2[[#This Row],[I Sigma]]</f>
        <v>45.11398953553369</v>
      </c>
      <c r="J18" s="2">
        <f>Table2[[#This Row],[I Bar]]-2*Table2[[#This Row],[I Sigma]]</f>
        <v>40.087101030842675</v>
      </c>
      <c r="K18" s="2">
        <f>Table2[[#This Row],[I Bar]]-3*Table2[[#This Row],[I Sigma]]</f>
        <v>35.060212526151652</v>
      </c>
      <c r="L18" s="2">
        <f>3.267*Table2[[#This Row],[MR Bar]]</f>
        <v>18.524968872163235</v>
      </c>
      <c r="M18" s="2">
        <v>0</v>
      </c>
    </row>
    <row r="19" spans="1:13" x14ac:dyDescent="0.3">
      <c r="A19" s="2">
        <v>47.594083442463706</v>
      </c>
      <c r="B19" s="2">
        <f>AVERAGE(Table2[I])</f>
        <v>50.140878040224713</v>
      </c>
      <c r="C19" s="2">
        <f t="shared" si="0"/>
        <v>2.5621311585556725</v>
      </c>
      <c r="D19" s="2">
        <f>AVERAGE(Table2[MR])</f>
        <v>5.6703302332914713</v>
      </c>
      <c r="E19" s="2">
        <f>Table2[[#This Row],[MR Bar]]/1.128</f>
        <v>5.026888504691021</v>
      </c>
      <c r="F19" s="2">
        <f>Table2[[#This Row],[I Bar]]+Table2[[#This Row],[I Sigma]]</f>
        <v>55.167766544915736</v>
      </c>
      <c r="G19" s="2">
        <f>Table2[[#This Row],[I Bar]]+2*Table2[[#This Row],[I Sigma]]</f>
        <v>60.194655049606752</v>
      </c>
      <c r="H19" s="2">
        <f>Table2[[#This Row],[I Bar]]+3*Table2[[#This Row],[I Sigma]]</f>
        <v>65.221543554297781</v>
      </c>
      <c r="I19" s="2">
        <f>Table2[[#This Row],[I Bar]]-Table2[[#This Row],[I Sigma]]</f>
        <v>45.11398953553369</v>
      </c>
      <c r="J19" s="2">
        <f>Table2[[#This Row],[I Bar]]-2*Table2[[#This Row],[I Sigma]]</f>
        <v>40.087101030842675</v>
      </c>
      <c r="K19" s="2">
        <f>Table2[[#This Row],[I Bar]]-3*Table2[[#This Row],[I Sigma]]</f>
        <v>35.060212526151652</v>
      </c>
      <c r="L19" s="2">
        <f>3.267*Table2[[#This Row],[MR Bar]]</f>
        <v>18.524968872163235</v>
      </c>
      <c r="M19" s="2">
        <v>0</v>
      </c>
    </row>
    <row r="20" spans="1:13" x14ac:dyDescent="0.3">
      <c r="A20" s="2">
        <v>45.031952283908034</v>
      </c>
      <c r="B20" s="2">
        <f>AVERAGE(Table2[I])</f>
        <v>50.140878040224713</v>
      </c>
      <c r="C20" s="2">
        <f t="shared" si="0"/>
        <v>10.699184828828017</v>
      </c>
      <c r="D20" s="2">
        <f>AVERAGE(Table2[MR])</f>
        <v>5.6703302332914713</v>
      </c>
      <c r="E20" s="2">
        <f>Table2[[#This Row],[MR Bar]]/1.128</f>
        <v>5.026888504691021</v>
      </c>
      <c r="F20" s="2">
        <f>Table2[[#This Row],[I Bar]]+Table2[[#This Row],[I Sigma]]</f>
        <v>55.167766544915736</v>
      </c>
      <c r="G20" s="2">
        <f>Table2[[#This Row],[I Bar]]+2*Table2[[#This Row],[I Sigma]]</f>
        <v>60.194655049606752</v>
      </c>
      <c r="H20" s="2">
        <f>Table2[[#This Row],[I Bar]]+3*Table2[[#This Row],[I Sigma]]</f>
        <v>65.221543554297781</v>
      </c>
      <c r="I20" s="2">
        <f>Table2[[#This Row],[I Bar]]-Table2[[#This Row],[I Sigma]]</f>
        <v>45.11398953553369</v>
      </c>
      <c r="J20" s="2">
        <f>Table2[[#This Row],[I Bar]]-2*Table2[[#This Row],[I Sigma]]</f>
        <v>40.087101030842675</v>
      </c>
      <c r="K20" s="2">
        <f>Table2[[#This Row],[I Bar]]-3*Table2[[#This Row],[I Sigma]]</f>
        <v>35.060212526151652</v>
      </c>
      <c r="L20" s="2">
        <f>3.267*Table2[[#This Row],[MR Bar]]</f>
        <v>18.524968872163235</v>
      </c>
      <c r="M20" s="2">
        <v>0</v>
      </c>
    </row>
    <row r="21" spans="1:13" x14ac:dyDescent="0.3">
      <c r="A21" s="2">
        <v>55.73113711273605</v>
      </c>
      <c r="B21" s="2">
        <f>AVERAGE(Table2[I])</f>
        <v>50.140878040224713</v>
      </c>
      <c r="C21" s="2">
        <f t="shared" si="0"/>
        <v>9.8886617795228986</v>
      </c>
      <c r="D21" s="2">
        <f>AVERAGE(Table2[MR])</f>
        <v>5.6703302332914713</v>
      </c>
      <c r="E21" s="2">
        <f>Table2[[#This Row],[MR Bar]]/1.128</f>
        <v>5.026888504691021</v>
      </c>
      <c r="F21" s="2">
        <f>Table2[[#This Row],[I Bar]]+Table2[[#This Row],[I Sigma]]</f>
        <v>55.167766544915736</v>
      </c>
      <c r="G21" s="2">
        <f>Table2[[#This Row],[I Bar]]+2*Table2[[#This Row],[I Sigma]]</f>
        <v>60.194655049606752</v>
      </c>
      <c r="H21" s="2">
        <f>Table2[[#This Row],[I Bar]]+3*Table2[[#This Row],[I Sigma]]</f>
        <v>65.221543554297781</v>
      </c>
      <c r="I21" s="2">
        <f>Table2[[#This Row],[I Bar]]-Table2[[#This Row],[I Sigma]]</f>
        <v>45.11398953553369</v>
      </c>
      <c r="J21" s="2">
        <f>Table2[[#This Row],[I Bar]]-2*Table2[[#This Row],[I Sigma]]</f>
        <v>40.087101030842675</v>
      </c>
      <c r="K21" s="2">
        <f>Table2[[#This Row],[I Bar]]-3*Table2[[#This Row],[I Sigma]]</f>
        <v>35.060212526151652</v>
      </c>
      <c r="L21" s="2">
        <f>3.267*Table2[[#This Row],[MR Bar]]</f>
        <v>18.524968872163235</v>
      </c>
      <c r="M21" s="2">
        <v>0</v>
      </c>
    </row>
    <row r="22" spans="1:13" x14ac:dyDescent="0.3">
      <c r="A22" s="2">
        <v>45.842475333213152</v>
      </c>
      <c r="B22" s="2">
        <f>AVERAGE(Table2[I])</f>
        <v>50.140878040224713</v>
      </c>
      <c r="C22" s="2">
        <f t="shared" si="0"/>
        <v>8.585327615894613</v>
      </c>
      <c r="D22" s="2">
        <f>AVERAGE(Table2[MR])</f>
        <v>5.6703302332914713</v>
      </c>
      <c r="E22" s="2">
        <f>Table2[[#This Row],[MR Bar]]/1.128</f>
        <v>5.026888504691021</v>
      </c>
      <c r="F22" s="2">
        <f>Table2[[#This Row],[I Bar]]+Table2[[#This Row],[I Sigma]]</f>
        <v>55.167766544915736</v>
      </c>
      <c r="G22" s="2">
        <f>Table2[[#This Row],[I Bar]]+2*Table2[[#This Row],[I Sigma]]</f>
        <v>60.194655049606752</v>
      </c>
      <c r="H22" s="2">
        <f>Table2[[#This Row],[I Bar]]+3*Table2[[#This Row],[I Sigma]]</f>
        <v>65.221543554297781</v>
      </c>
      <c r="I22" s="2">
        <f>Table2[[#This Row],[I Bar]]-Table2[[#This Row],[I Sigma]]</f>
        <v>45.11398953553369</v>
      </c>
      <c r="J22" s="2">
        <f>Table2[[#This Row],[I Bar]]-2*Table2[[#This Row],[I Sigma]]</f>
        <v>40.087101030842675</v>
      </c>
      <c r="K22" s="2">
        <f>Table2[[#This Row],[I Bar]]-3*Table2[[#This Row],[I Sigma]]</f>
        <v>35.060212526151652</v>
      </c>
      <c r="L22" s="2">
        <f>3.267*Table2[[#This Row],[MR Bar]]</f>
        <v>18.524968872163235</v>
      </c>
      <c r="M22" s="2">
        <v>0</v>
      </c>
    </row>
    <row r="23" spans="1:13" x14ac:dyDescent="0.3">
      <c r="A23" s="2">
        <v>37.257147717318539</v>
      </c>
      <c r="B23" s="2">
        <f>AVERAGE(Table2[I])</f>
        <v>50.140878040224713</v>
      </c>
      <c r="C23" s="2">
        <f t="shared" si="0"/>
        <v>13.379139294689601</v>
      </c>
      <c r="D23" s="2">
        <f>AVERAGE(Table2[MR])</f>
        <v>5.6703302332914713</v>
      </c>
      <c r="E23" s="2">
        <f>Table2[[#This Row],[MR Bar]]/1.128</f>
        <v>5.026888504691021</v>
      </c>
      <c r="F23" s="2">
        <f>Table2[[#This Row],[I Bar]]+Table2[[#This Row],[I Sigma]]</f>
        <v>55.167766544915736</v>
      </c>
      <c r="G23" s="2">
        <f>Table2[[#This Row],[I Bar]]+2*Table2[[#This Row],[I Sigma]]</f>
        <v>60.194655049606752</v>
      </c>
      <c r="H23" s="2">
        <f>Table2[[#This Row],[I Bar]]+3*Table2[[#This Row],[I Sigma]]</f>
        <v>65.221543554297781</v>
      </c>
      <c r="I23" s="2">
        <f>Table2[[#This Row],[I Bar]]-Table2[[#This Row],[I Sigma]]</f>
        <v>45.11398953553369</v>
      </c>
      <c r="J23" s="2">
        <f>Table2[[#This Row],[I Bar]]-2*Table2[[#This Row],[I Sigma]]</f>
        <v>40.087101030842675</v>
      </c>
      <c r="K23" s="2">
        <f>Table2[[#This Row],[I Bar]]-3*Table2[[#This Row],[I Sigma]]</f>
        <v>35.060212526151652</v>
      </c>
      <c r="L23" s="2">
        <f>3.267*Table2[[#This Row],[MR Bar]]</f>
        <v>18.524968872163235</v>
      </c>
      <c r="M23" s="2">
        <v>0</v>
      </c>
    </row>
    <row r="24" spans="1:13" x14ac:dyDescent="0.3">
      <c r="A24" s="2">
        <v>50.63628701200814</v>
      </c>
      <c r="B24" s="2">
        <f>AVERAGE(Table2[I])</f>
        <v>50.140878040224713</v>
      </c>
      <c r="C24" s="2">
        <f t="shared" si="0"/>
        <v>3.6400376657806603</v>
      </c>
      <c r="D24" s="2">
        <f>AVERAGE(Table2[MR])</f>
        <v>5.6703302332914713</v>
      </c>
      <c r="E24" s="2">
        <f>Table2[[#This Row],[MR Bar]]/1.128</f>
        <v>5.026888504691021</v>
      </c>
      <c r="F24" s="2">
        <f>Table2[[#This Row],[I Bar]]+Table2[[#This Row],[I Sigma]]</f>
        <v>55.167766544915736</v>
      </c>
      <c r="G24" s="2">
        <f>Table2[[#This Row],[I Bar]]+2*Table2[[#This Row],[I Sigma]]</f>
        <v>60.194655049606752</v>
      </c>
      <c r="H24" s="2">
        <f>Table2[[#This Row],[I Bar]]+3*Table2[[#This Row],[I Sigma]]</f>
        <v>65.221543554297781</v>
      </c>
      <c r="I24" s="2">
        <f>Table2[[#This Row],[I Bar]]-Table2[[#This Row],[I Sigma]]</f>
        <v>45.11398953553369</v>
      </c>
      <c r="J24" s="2">
        <f>Table2[[#This Row],[I Bar]]-2*Table2[[#This Row],[I Sigma]]</f>
        <v>40.087101030842675</v>
      </c>
      <c r="K24" s="2">
        <f>Table2[[#This Row],[I Bar]]-3*Table2[[#This Row],[I Sigma]]</f>
        <v>35.060212526151652</v>
      </c>
      <c r="L24" s="2">
        <f>3.267*Table2[[#This Row],[MR Bar]]</f>
        <v>18.524968872163235</v>
      </c>
      <c r="M24" s="2">
        <v>0</v>
      </c>
    </row>
    <row r="25" spans="1:13" x14ac:dyDescent="0.3">
      <c r="A25" s="2">
        <v>46.996249346227479</v>
      </c>
      <c r="B25" s="2">
        <f>AVERAGE(Table2[I])</f>
        <v>50.140878040224713</v>
      </c>
      <c r="C25" s="2">
        <f t="shared" si="0"/>
        <v>3.7914165182423005</v>
      </c>
      <c r="D25" s="2">
        <f>AVERAGE(Table2[MR])</f>
        <v>5.6703302332914713</v>
      </c>
      <c r="E25" s="2">
        <f>Table2[[#This Row],[MR Bar]]/1.128</f>
        <v>5.026888504691021</v>
      </c>
      <c r="F25" s="2">
        <f>Table2[[#This Row],[I Bar]]+Table2[[#This Row],[I Sigma]]</f>
        <v>55.167766544915736</v>
      </c>
      <c r="G25" s="2">
        <f>Table2[[#This Row],[I Bar]]+2*Table2[[#This Row],[I Sigma]]</f>
        <v>60.194655049606752</v>
      </c>
      <c r="H25" s="2">
        <f>Table2[[#This Row],[I Bar]]+3*Table2[[#This Row],[I Sigma]]</f>
        <v>65.221543554297781</v>
      </c>
      <c r="I25" s="2">
        <f>Table2[[#This Row],[I Bar]]-Table2[[#This Row],[I Sigma]]</f>
        <v>45.11398953553369</v>
      </c>
      <c r="J25" s="2">
        <f>Table2[[#This Row],[I Bar]]-2*Table2[[#This Row],[I Sigma]]</f>
        <v>40.087101030842675</v>
      </c>
      <c r="K25" s="2">
        <f>Table2[[#This Row],[I Bar]]-3*Table2[[#This Row],[I Sigma]]</f>
        <v>35.060212526151652</v>
      </c>
      <c r="L25" s="2">
        <f>3.267*Table2[[#This Row],[MR Bar]]</f>
        <v>18.524968872163235</v>
      </c>
      <c r="M25" s="2">
        <v>0</v>
      </c>
    </row>
    <row r="26" spans="1:13" x14ac:dyDescent="0.3">
      <c r="A26" s="2">
        <v>50.78766586446978</v>
      </c>
      <c r="B26" s="2">
        <f>AVERAGE(Table2[I])</f>
        <v>50.140878040224713</v>
      </c>
      <c r="C26" s="2">
        <f t="shared" si="0"/>
        <v>3.3414558269413916</v>
      </c>
      <c r="D26" s="2">
        <f>AVERAGE(Table2[MR])</f>
        <v>5.6703302332914713</v>
      </c>
      <c r="E26" s="2">
        <f>Table2[[#This Row],[MR Bar]]/1.128</f>
        <v>5.026888504691021</v>
      </c>
      <c r="F26" s="2">
        <f>Table2[[#This Row],[I Bar]]+Table2[[#This Row],[I Sigma]]</f>
        <v>55.167766544915736</v>
      </c>
      <c r="G26" s="2">
        <f>Table2[[#This Row],[I Bar]]+2*Table2[[#This Row],[I Sigma]]</f>
        <v>60.194655049606752</v>
      </c>
      <c r="H26" s="2">
        <f>Table2[[#This Row],[I Bar]]+3*Table2[[#This Row],[I Sigma]]</f>
        <v>65.221543554297781</v>
      </c>
      <c r="I26" s="2">
        <f>Table2[[#This Row],[I Bar]]-Table2[[#This Row],[I Sigma]]</f>
        <v>45.11398953553369</v>
      </c>
      <c r="J26" s="2">
        <f>Table2[[#This Row],[I Bar]]-2*Table2[[#This Row],[I Sigma]]</f>
        <v>40.087101030842675</v>
      </c>
      <c r="K26" s="2">
        <f>Table2[[#This Row],[I Bar]]-3*Table2[[#This Row],[I Sigma]]</f>
        <v>35.060212526151652</v>
      </c>
      <c r="L26" s="2">
        <f>3.267*Table2[[#This Row],[MR Bar]]</f>
        <v>18.524968872163235</v>
      </c>
      <c r="M26" s="2">
        <v>0</v>
      </c>
    </row>
    <row r="27" spans="1:13" x14ac:dyDescent="0.3">
      <c r="A27" s="2">
        <v>47.446210037528388</v>
      </c>
      <c r="B27" s="2">
        <f>AVERAGE(Table2[I])</f>
        <v>50.140878040224713</v>
      </c>
      <c r="C27" s="2">
        <f t="shared" si="0"/>
        <v>6.024466206566089</v>
      </c>
      <c r="D27" s="2">
        <f>AVERAGE(Table2[MR])</f>
        <v>5.6703302332914713</v>
      </c>
      <c r="E27" s="2">
        <f>Table2[[#This Row],[MR Bar]]/1.128</f>
        <v>5.026888504691021</v>
      </c>
      <c r="F27" s="2">
        <f>Table2[[#This Row],[I Bar]]+Table2[[#This Row],[I Sigma]]</f>
        <v>55.167766544915736</v>
      </c>
      <c r="G27" s="2">
        <f>Table2[[#This Row],[I Bar]]+2*Table2[[#This Row],[I Sigma]]</f>
        <v>60.194655049606752</v>
      </c>
      <c r="H27" s="2">
        <f>Table2[[#This Row],[I Bar]]+3*Table2[[#This Row],[I Sigma]]</f>
        <v>65.221543554297781</v>
      </c>
      <c r="I27" s="2">
        <f>Table2[[#This Row],[I Bar]]-Table2[[#This Row],[I Sigma]]</f>
        <v>45.11398953553369</v>
      </c>
      <c r="J27" s="2">
        <f>Table2[[#This Row],[I Bar]]-2*Table2[[#This Row],[I Sigma]]</f>
        <v>40.087101030842675</v>
      </c>
      <c r="K27" s="2">
        <f>Table2[[#This Row],[I Bar]]-3*Table2[[#This Row],[I Sigma]]</f>
        <v>35.060212526151652</v>
      </c>
      <c r="L27" s="2">
        <f>3.267*Table2[[#This Row],[MR Bar]]</f>
        <v>18.524968872163235</v>
      </c>
      <c r="M27" s="2">
        <v>0</v>
      </c>
    </row>
    <row r="28" spans="1:13" x14ac:dyDescent="0.3">
      <c r="A28" s="2">
        <v>53.470676244094477</v>
      </c>
      <c r="B28" s="2">
        <f>AVERAGE(Table2[I])</f>
        <v>50.140878040224713</v>
      </c>
      <c r="C28" s="2">
        <f t="shared" si="0"/>
        <v>1.0221990080617687</v>
      </c>
      <c r="D28" s="2">
        <f>AVERAGE(Table2[MR])</f>
        <v>5.6703302332914713</v>
      </c>
      <c r="E28" s="2">
        <f>Table2[[#This Row],[MR Bar]]/1.128</f>
        <v>5.026888504691021</v>
      </c>
      <c r="F28" s="2">
        <f>Table2[[#This Row],[I Bar]]+Table2[[#This Row],[I Sigma]]</f>
        <v>55.167766544915736</v>
      </c>
      <c r="G28" s="2">
        <f>Table2[[#This Row],[I Bar]]+2*Table2[[#This Row],[I Sigma]]</f>
        <v>60.194655049606752</v>
      </c>
      <c r="H28" s="2">
        <f>Table2[[#This Row],[I Bar]]+3*Table2[[#This Row],[I Sigma]]</f>
        <v>65.221543554297781</v>
      </c>
      <c r="I28" s="2">
        <f>Table2[[#This Row],[I Bar]]-Table2[[#This Row],[I Sigma]]</f>
        <v>45.11398953553369</v>
      </c>
      <c r="J28" s="2">
        <f>Table2[[#This Row],[I Bar]]-2*Table2[[#This Row],[I Sigma]]</f>
        <v>40.087101030842675</v>
      </c>
      <c r="K28" s="2">
        <f>Table2[[#This Row],[I Bar]]-3*Table2[[#This Row],[I Sigma]]</f>
        <v>35.060212526151652</v>
      </c>
      <c r="L28" s="2">
        <f>3.267*Table2[[#This Row],[MR Bar]]</f>
        <v>18.524968872163235</v>
      </c>
      <c r="M28" s="2">
        <v>0</v>
      </c>
    </row>
    <row r="29" spans="1:13" x14ac:dyDescent="0.3">
      <c r="A29" s="2">
        <v>54.492875252156246</v>
      </c>
      <c r="B29" s="2">
        <f>AVERAGE(Table2[I])</f>
        <v>50.140878040224713</v>
      </c>
      <c r="C29" s="2">
        <f t="shared" si="0"/>
        <v>6.7777651227093401</v>
      </c>
      <c r="D29" s="2">
        <f>AVERAGE(Table2[MR])</f>
        <v>5.6703302332914713</v>
      </c>
      <c r="E29" s="2">
        <f>Table2[[#This Row],[MR Bar]]/1.128</f>
        <v>5.026888504691021</v>
      </c>
      <c r="F29" s="2">
        <f>Table2[[#This Row],[I Bar]]+Table2[[#This Row],[I Sigma]]</f>
        <v>55.167766544915736</v>
      </c>
      <c r="G29" s="2">
        <f>Table2[[#This Row],[I Bar]]+2*Table2[[#This Row],[I Sigma]]</f>
        <v>60.194655049606752</v>
      </c>
      <c r="H29" s="2">
        <f>Table2[[#This Row],[I Bar]]+3*Table2[[#This Row],[I Sigma]]</f>
        <v>65.221543554297781</v>
      </c>
      <c r="I29" s="2">
        <f>Table2[[#This Row],[I Bar]]-Table2[[#This Row],[I Sigma]]</f>
        <v>45.11398953553369</v>
      </c>
      <c r="J29" s="2">
        <f>Table2[[#This Row],[I Bar]]-2*Table2[[#This Row],[I Sigma]]</f>
        <v>40.087101030842675</v>
      </c>
      <c r="K29" s="2">
        <f>Table2[[#This Row],[I Bar]]-3*Table2[[#This Row],[I Sigma]]</f>
        <v>35.060212526151652</v>
      </c>
      <c r="L29" s="2">
        <f>3.267*Table2[[#This Row],[MR Bar]]</f>
        <v>18.524968872163235</v>
      </c>
      <c r="M29" s="2">
        <v>0</v>
      </c>
    </row>
    <row r="30" spans="1:13" x14ac:dyDescent="0.3">
      <c r="A30" s="2">
        <v>47.715110129446906</v>
      </c>
      <c r="B30" s="2">
        <f>AVERAGE(Table2[I])</f>
        <v>50.140878040224713</v>
      </c>
      <c r="C30" s="2">
        <f t="shared" si="0"/>
        <v>5.0273783666238856</v>
      </c>
      <c r="D30" s="2">
        <f>AVERAGE(Table2[MR])</f>
        <v>5.6703302332914713</v>
      </c>
      <c r="E30" s="2">
        <f>Table2[[#This Row],[MR Bar]]/1.128</f>
        <v>5.026888504691021</v>
      </c>
      <c r="F30" s="2">
        <f>Table2[[#This Row],[I Bar]]+Table2[[#This Row],[I Sigma]]</f>
        <v>55.167766544915736</v>
      </c>
      <c r="G30" s="2">
        <f>Table2[[#This Row],[I Bar]]+2*Table2[[#This Row],[I Sigma]]</f>
        <v>60.194655049606752</v>
      </c>
      <c r="H30" s="2">
        <f>Table2[[#This Row],[I Bar]]+3*Table2[[#This Row],[I Sigma]]</f>
        <v>65.221543554297781</v>
      </c>
      <c r="I30" s="2">
        <f>Table2[[#This Row],[I Bar]]-Table2[[#This Row],[I Sigma]]</f>
        <v>45.11398953553369</v>
      </c>
      <c r="J30" s="2">
        <f>Table2[[#This Row],[I Bar]]-2*Table2[[#This Row],[I Sigma]]</f>
        <v>40.087101030842675</v>
      </c>
      <c r="K30" s="2">
        <f>Table2[[#This Row],[I Bar]]-3*Table2[[#This Row],[I Sigma]]</f>
        <v>35.060212526151652</v>
      </c>
      <c r="L30" s="2">
        <f>3.267*Table2[[#This Row],[MR Bar]]</f>
        <v>18.524968872163235</v>
      </c>
      <c r="M30" s="2">
        <v>0</v>
      </c>
    </row>
    <row r="31" spans="1:13" x14ac:dyDescent="0.3">
      <c r="A31" s="2">
        <v>52.742488496070791</v>
      </c>
      <c r="B31" s="2">
        <f>AVERAGE(Table2[I])</f>
        <v>50.140878040224713</v>
      </c>
      <c r="C31" s="2">
        <f t="shared" si="0"/>
        <v>5.8762986866900349</v>
      </c>
      <c r="D31" s="2">
        <f>AVERAGE(Table2[MR])</f>
        <v>5.6703302332914713</v>
      </c>
      <c r="E31" s="2">
        <f>Table2[[#This Row],[MR Bar]]/1.128</f>
        <v>5.026888504691021</v>
      </c>
      <c r="F31" s="2">
        <f>Table2[[#This Row],[I Bar]]+Table2[[#This Row],[I Sigma]]</f>
        <v>55.167766544915736</v>
      </c>
      <c r="G31" s="2">
        <f>Table2[[#This Row],[I Bar]]+2*Table2[[#This Row],[I Sigma]]</f>
        <v>60.194655049606752</v>
      </c>
      <c r="H31" s="2">
        <f>Table2[[#This Row],[I Bar]]+3*Table2[[#This Row],[I Sigma]]</f>
        <v>65.221543554297781</v>
      </c>
      <c r="I31" s="2">
        <f>Table2[[#This Row],[I Bar]]-Table2[[#This Row],[I Sigma]]</f>
        <v>45.11398953553369</v>
      </c>
      <c r="J31" s="2">
        <f>Table2[[#This Row],[I Bar]]-2*Table2[[#This Row],[I Sigma]]</f>
        <v>40.087101030842675</v>
      </c>
      <c r="K31" s="2">
        <f>Table2[[#This Row],[I Bar]]-3*Table2[[#This Row],[I Sigma]]</f>
        <v>35.060212526151652</v>
      </c>
      <c r="L31" s="2">
        <f>3.267*Table2[[#This Row],[MR Bar]]</f>
        <v>18.524968872163235</v>
      </c>
      <c r="M31" s="2">
        <v>0</v>
      </c>
    </row>
    <row r="32" spans="1:13" x14ac:dyDescent="0.3">
      <c r="A32" s="2">
        <v>46.866189809380757</v>
      </c>
      <c r="B32" s="2">
        <f>AVERAGE(Table2[I])</f>
        <v>50.140878040224713</v>
      </c>
      <c r="C32" s="2">
        <f t="shared" si="0"/>
        <v>3.9176830599545482</v>
      </c>
      <c r="D32" s="2">
        <f>AVERAGE(Table2[MR])</f>
        <v>5.6703302332914713</v>
      </c>
      <c r="E32" s="2">
        <f>Table2[[#This Row],[MR Bar]]/1.128</f>
        <v>5.026888504691021</v>
      </c>
      <c r="F32" s="2">
        <f>Table2[[#This Row],[I Bar]]+Table2[[#This Row],[I Sigma]]</f>
        <v>55.167766544915736</v>
      </c>
      <c r="G32" s="2">
        <f>Table2[[#This Row],[I Bar]]+2*Table2[[#This Row],[I Sigma]]</f>
        <v>60.194655049606752</v>
      </c>
      <c r="H32" s="2">
        <f>Table2[[#This Row],[I Bar]]+3*Table2[[#This Row],[I Sigma]]</f>
        <v>65.221543554297781</v>
      </c>
      <c r="I32" s="2">
        <f>Table2[[#This Row],[I Bar]]-Table2[[#This Row],[I Sigma]]</f>
        <v>45.11398953553369</v>
      </c>
      <c r="J32" s="2">
        <f>Table2[[#This Row],[I Bar]]-2*Table2[[#This Row],[I Sigma]]</f>
        <v>40.087101030842675</v>
      </c>
      <c r="K32" s="2">
        <f>Table2[[#This Row],[I Bar]]-3*Table2[[#This Row],[I Sigma]]</f>
        <v>35.060212526151652</v>
      </c>
      <c r="L32" s="2">
        <f>3.267*Table2[[#This Row],[MR Bar]]</f>
        <v>18.524968872163235</v>
      </c>
      <c r="M32" s="2">
        <v>0</v>
      </c>
    </row>
    <row r="33" spans="1:13" x14ac:dyDescent="0.3">
      <c r="A33" s="2">
        <v>50.783872869335305</v>
      </c>
      <c r="B33" s="2">
        <f>AVERAGE(Table2[I])</f>
        <v>50.140878040224713</v>
      </c>
      <c r="C33" s="2">
        <f t="shared" si="0"/>
        <v>2.0891095738926637</v>
      </c>
      <c r="D33" s="2">
        <f>AVERAGE(Table2[MR])</f>
        <v>5.6703302332914713</v>
      </c>
      <c r="E33" s="2">
        <f>Table2[[#This Row],[MR Bar]]/1.128</f>
        <v>5.026888504691021</v>
      </c>
      <c r="F33" s="2">
        <f>Table2[[#This Row],[I Bar]]+Table2[[#This Row],[I Sigma]]</f>
        <v>55.167766544915736</v>
      </c>
      <c r="G33" s="2">
        <f>Table2[[#This Row],[I Bar]]+2*Table2[[#This Row],[I Sigma]]</f>
        <v>60.194655049606752</v>
      </c>
      <c r="H33" s="2">
        <f>Table2[[#This Row],[I Bar]]+3*Table2[[#This Row],[I Sigma]]</f>
        <v>65.221543554297781</v>
      </c>
      <c r="I33" s="2">
        <f>Table2[[#This Row],[I Bar]]-Table2[[#This Row],[I Sigma]]</f>
        <v>45.11398953553369</v>
      </c>
      <c r="J33" s="2">
        <f>Table2[[#This Row],[I Bar]]-2*Table2[[#This Row],[I Sigma]]</f>
        <v>40.087101030842675</v>
      </c>
      <c r="K33" s="2">
        <f>Table2[[#This Row],[I Bar]]-3*Table2[[#This Row],[I Sigma]]</f>
        <v>35.060212526151652</v>
      </c>
      <c r="L33" s="2">
        <f>3.267*Table2[[#This Row],[MR Bar]]</f>
        <v>18.524968872163235</v>
      </c>
      <c r="M33" s="2">
        <v>0</v>
      </c>
    </row>
    <row r="34" spans="1:13" x14ac:dyDescent="0.3">
      <c r="A34" s="2">
        <v>48.694763295442641</v>
      </c>
      <c r="B34" s="2">
        <f>AVERAGE(Table2[I])</f>
        <v>50.140878040224713</v>
      </c>
      <c r="C34" s="2">
        <f t="shared" ref="C34:C51" si="1">MAX(A34:A35)-MIN(A34:A35)</f>
        <v>3.1245553907195927</v>
      </c>
      <c r="D34" s="2">
        <f>AVERAGE(Table2[MR])</f>
        <v>5.6703302332914713</v>
      </c>
      <c r="E34" s="2">
        <f>Table2[[#This Row],[MR Bar]]/1.128</f>
        <v>5.026888504691021</v>
      </c>
      <c r="F34" s="2">
        <f>Table2[[#This Row],[I Bar]]+Table2[[#This Row],[I Sigma]]</f>
        <v>55.167766544915736</v>
      </c>
      <c r="G34" s="2">
        <f>Table2[[#This Row],[I Bar]]+2*Table2[[#This Row],[I Sigma]]</f>
        <v>60.194655049606752</v>
      </c>
      <c r="H34" s="2">
        <f>Table2[[#This Row],[I Bar]]+3*Table2[[#This Row],[I Sigma]]</f>
        <v>65.221543554297781</v>
      </c>
      <c r="I34" s="2">
        <f>Table2[[#This Row],[I Bar]]-Table2[[#This Row],[I Sigma]]</f>
        <v>45.11398953553369</v>
      </c>
      <c r="J34" s="2">
        <f>Table2[[#This Row],[I Bar]]-2*Table2[[#This Row],[I Sigma]]</f>
        <v>40.087101030842675</v>
      </c>
      <c r="K34" s="2">
        <f>Table2[[#This Row],[I Bar]]-3*Table2[[#This Row],[I Sigma]]</f>
        <v>35.060212526151652</v>
      </c>
      <c r="L34" s="2">
        <f>3.267*Table2[[#This Row],[MR Bar]]</f>
        <v>18.524968872163235</v>
      </c>
      <c r="M34" s="2">
        <v>0</v>
      </c>
    </row>
    <row r="35" spans="1:13" x14ac:dyDescent="0.3">
      <c r="A35" s="2">
        <v>51.819318686162234</v>
      </c>
      <c r="B35" s="2">
        <f>AVERAGE(Table2[I])</f>
        <v>50.140878040224713</v>
      </c>
      <c r="C35" s="2">
        <f t="shared" si="1"/>
        <v>6.546123758346269</v>
      </c>
      <c r="D35" s="2">
        <f>AVERAGE(Table2[MR])</f>
        <v>5.6703302332914713</v>
      </c>
      <c r="E35" s="2">
        <f>Table2[[#This Row],[MR Bar]]/1.128</f>
        <v>5.026888504691021</v>
      </c>
      <c r="F35" s="2">
        <f>Table2[[#This Row],[I Bar]]+Table2[[#This Row],[I Sigma]]</f>
        <v>55.167766544915736</v>
      </c>
      <c r="G35" s="2">
        <f>Table2[[#This Row],[I Bar]]+2*Table2[[#This Row],[I Sigma]]</f>
        <v>60.194655049606752</v>
      </c>
      <c r="H35" s="2">
        <f>Table2[[#This Row],[I Bar]]+3*Table2[[#This Row],[I Sigma]]</f>
        <v>65.221543554297781</v>
      </c>
      <c r="I35" s="2">
        <f>Table2[[#This Row],[I Bar]]-Table2[[#This Row],[I Sigma]]</f>
        <v>45.11398953553369</v>
      </c>
      <c r="J35" s="2">
        <f>Table2[[#This Row],[I Bar]]-2*Table2[[#This Row],[I Sigma]]</f>
        <v>40.087101030842675</v>
      </c>
      <c r="K35" s="2">
        <f>Table2[[#This Row],[I Bar]]-3*Table2[[#This Row],[I Sigma]]</f>
        <v>35.060212526151652</v>
      </c>
      <c r="L35" s="2">
        <f>3.267*Table2[[#This Row],[MR Bar]]</f>
        <v>18.524968872163235</v>
      </c>
      <c r="M35" s="2">
        <v>0</v>
      </c>
    </row>
    <row r="36" spans="1:13" x14ac:dyDescent="0.3">
      <c r="A36" s="2">
        <v>45.273194927815965</v>
      </c>
      <c r="B36" s="2">
        <f>AVERAGE(Table2[I])</f>
        <v>50.140878040224713</v>
      </c>
      <c r="C36" s="2">
        <f t="shared" si="1"/>
        <v>7.6459901173646259</v>
      </c>
      <c r="D36" s="2">
        <f>AVERAGE(Table2[MR])</f>
        <v>5.6703302332914713</v>
      </c>
      <c r="E36" s="2">
        <f>Table2[[#This Row],[MR Bar]]/1.128</f>
        <v>5.026888504691021</v>
      </c>
      <c r="F36" s="2">
        <f>Table2[[#This Row],[I Bar]]+Table2[[#This Row],[I Sigma]]</f>
        <v>55.167766544915736</v>
      </c>
      <c r="G36" s="2">
        <f>Table2[[#This Row],[I Bar]]+2*Table2[[#This Row],[I Sigma]]</f>
        <v>60.194655049606752</v>
      </c>
      <c r="H36" s="2">
        <f>Table2[[#This Row],[I Bar]]+3*Table2[[#This Row],[I Sigma]]</f>
        <v>65.221543554297781</v>
      </c>
      <c r="I36" s="2">
        <f>Table2[[#This Row],[I Bar]]-Table2[[#This Row],[I Sigma]]</f>
        <v>45.11398953553369</v>
      </c>
      <c r="J36" s="2">
        <f>Table2[[#This Row],[I Bar]]-2*Table2[[#This Row],[I Sigma]]</f>
        <v>40.087101030842675</v>
      </c>
      <c r="K36" s="2">
        <f>Table2[[#This Row],[I Bar]]-3*Table2[[#This Row],[I Sigma]]</f>
        <v>35.060212526151652</v>
      </c>
      <c r="L36" s="2">
        <f>3.267*Table2[[#This Row],[MR Bar]]</f>
        <v>18.524968872163235</v>
      </c>
      <c r="M36" s="2">
        <v>0</v>
      </c>
    </row>
    <row r="37" spans="1:13" x14ac:dyDescent="0.3">
      <c r="A37" s="2">
        <v>52.919185045180591</v>
      </c>
      <c r="B37" s="2">
        <f>AVERAGE(Table2[I])</f>
        <v>50.140878040224713</v>
      </c>
      <c r="C37" s="2">
        <f t="shared" si="1"/>
        <v>5.8755080239146977</v>
      </c>
      <c r="D37" s="2">
        <f>AVERAGE(Table2[MR])</f>
        <v>5.6703302332914713</v>
      </c>
      <c r="E37" s="2">
        <f>Table2[[#This Row],[MR Bar]]/1.128</f>
        <v>5.026888504691021</v>
      </c>
      <c r="F37" s="2">
        <f>Table2[[#This Row],[I Bar]]+Table2[[#This Row],[I Sigma]]</f>
        <v>55.167766544915736</v>
      </c>
      <c r="G37" s="2">
        <f>Table2[[#This Row],[I Bar]]+2*Table2[[#This Row],[I Sigma]]</f>
        <v>60.194655049606752</v>
      </c>
      <c r="H37" s="2">
        <f>Table2[[#This Row],[I Bar]]+3*Table2[[#This Row],[I Sigma]]</f>
        <v>65.221543554297781</v>
      </c>
      <c r="I37" s="2">
        <f>Table2[[#This Row],[I Bar]]-Table2[[#This Row],[I Sigma]]</f>
        <v>45.11398953553369</v>
      </c>
      <c r="J37" s="2">
        <f>Table2[[#This Row],[I Bar]]-2*Table2[[#This Row],[I Sigma]]</f>
        <v>40.087101030842675</v>
      </c>
      <c r="K37" s="2">
        <f>Table2[[#This Row],[I Bar]]-3*Table2[[#This Row],[I Sigma]]</f>
        <v>35.060212526151652</v>
      </c>
      <c r="L37" s="2">
        <f>3.267*Table2[[#This Row],[MR Bar]]</f>
        <v>18.524968872163235</v>
      </c>
      <c r="M37" s="2">
        <v>0</v>
      </c>
    </row>
    <row r="38" spans="1:13" x14ac:dyDescent="0.3">
      <c r="A38" s="2">
        <v>58.794693069095288</v>
      </c>
      <c r="B38" s="2">
        <f>AVERAGE(Table2[I])</f>
        <v>50.140878040224713</v>
      </c>
      <c r="C38" s="2">
        <f t="shared" si="1"/>
        <v>6.9339269768668075</v>
      </c>
      <c r="D38" s="2">
        <f>AVERAGE(Table2[MR])</f>
        <v>5.6703302332914713</v>
      </c>
      <c r="E38" s="2">
        <f>Table2[[#This Row],[MR Bar]]/1.128</f>
        <v>5.026888504691021</v>
      </c>
      <c r="F38" s="2">
        <f>Table2[[#This Row],[I Bar]]+Table2[[#This Row],[I Sigma]]</f>
        <v>55.167766544915736</v>
      </c>
      <c r="G38" s="2">
        <f>Table2[[#This Row],[I Bar]]+2*Table2[[#This Row],[I Sigma]]</f>
        <v>60.194655049606752</v>
      </c>
      <c r="H38" s="2">
        <f>Table2[[#This Row],[I Bar]]+3*Table2[[#This Row],[I Sigma]]</f>
        <v>65.221543554297781</v>
      </c>
      <c r="I38" s="2">
        <f>Table2[[#This Row],[I Bar]]-Table2[[#This Row],[I Sigma]]</f>
        <v>45.11398953553369</v>
      </c>
      <c r="J38" s="2">
        <f>Table2[[#This Row],[I Bar]]-2*Table2[[#This Row],[I Sigma]]</f>
        <v>40.087101030842675</v>
      </c>
      <c r="K38" s="2">
        <f>Table2[[#This Row],[I Bar]]-3*Table2[[#This Row],[I Sigma]]</f>
        <v>35.060212526151652</v>
      </c>
      <c r="L38" s="2">
        <f>3.267*Table2[[#This Row],[MR Bar]]</f>
        <v>18.524968872163235</v>
      </c>
      <c r="M38" s="2">
        <v>0</v>
      </c>
    </row>
    <row r="39" spans="1:13" x14ac:dyDescent="0.3">
      <c r="A39" s="2">
        <v>51.860766092228481</v>
      </c>
      <c r="B39" s="2">
        <f>AVERAGE(Table2[I])</f>
        <v>50.140878040224713</v>
      </c>
      <c r="C39" s="2">
        <f t="shared" si="1"/>
        <v>3.3208376201734282</v>
      </c>
      <c r="D39" s="2">
        <f>AVERAGE(Table2[MR])</f>
        <v>5.6703302332914713</v>
      </c>
      <c r="E39" s="2">
        <f>Table2[[#This Row],[MR Bar]]/1.128</f>
        <v>5.026888504691021</v>
      </c>
      <c r="F39" s="2">
        <f>Table2[[#This Row],[I Bar]]+Table2[[#This Row],[I Sigma]]</f>
        <v>55.167766544915736</v>
      </c>
      <c r="G39" s="2">
        <f>Table2[[#This Row],[I Bar]]+2*Table2[[#This Row],[I Sigma]]</f>
        <v>60.194655049606752</v>
      </c>
      <c r="H39" s="2">
        <f>Table2[[#This Row],[I Bar]]+3*Table2[[#This Row],[I Sigma]]</f>
        <v>65.221543554297781</v>
      </c>
      <c r="I39" s="2">
        <f>Table2[[#This Row],[I Bar]]-Table2[[#This Row],[I Sigma]]</f>
        <v>45.11398953553369</v>
      </c>
      <c r="J39" s="2">
        <f>Table2[[#This Row],[I Bar]]-2*Table2[[#This Row],[I Sigma]]</f>
        <v>40.087101030842675</v>
      </c>
      <c r="K39" s="2">
        <f>Table2[[#This Row],[I Bar]]-3*Table2[[#This Row],[I Sigma]]</f>
        <v>35.060212526151652</v>
      </c>
      <c r="L39" s="2">
        <f>3.267*Table2[[#This Row],[MR Bar]]</f>
        <v>18.524968872163235</v>
      </c>
      <c r="M39" s="2">
        <v>0</v>
      </c>
    </row>
    <row r="40" spans="1:13" x14ac:dyDescent="0.3">
      <c r="A40" s="2">
        <v>55.181603712401909</v>
      </c>
      <c r="B40" s="2">
        <f>AVERAGE(Table2[I])</f>
        <v>50.140878040224713</v>
      </c>
      <c r="C40" s="2">
        <f t="shared" si="1"/>
        <v>2.2275699203229493</v>
      </c>
      <c r="D40" s="2">
        <f>AVERAGE(Table2[MR])</f>
        <v>5.6703302332914713</v>
      </c>
      <c r="E40" s="2">
        <f>Table2[[#This Row],[MR Bar]]/1.128</f>
        <v>5.026888504691021</v>
      </c>
      <c r="F40" s="2">
        <f>Table2[[#This Row],[I Bar]]+Table2[[#This Row],[I Sigma]]</f>
        <v>55.167766544915736</v>
      </c>
      <c r="G40" s="2">
        <f>Table2[[#This Row],[I Bar]]+2*Table2[[#This Row],[I Sigma]]</f>
        <v>60.194655049606752</v>
      </c>
      <c r="H40" s="2">
        <f>Table2[[#This Row],[I Bar]]+3*Table2[[#This Row],[I Sigma]]</f>
        <v>65.221543554297781</v>
      </c>
      <c r="I40" s="2">
        <f>Table2[[#This Row],[I Bar]]-Table2[[#This Row],[I Sigma]]</f>
        <v>45.11398953553369</v>
      </c>
      <c r="J40" s="2">
        <f>Table2[[#This Row],[I Bar]]-2*Table2[[#This Row],[I Sigma]]</f>
        <v>40.087101030842675</v>
      </c>
      <c r="K40" s="2">
        <f>Table2[[#This Row],[I Bar]]-3*Table2[[#This Row],[I Sigma]]</f>
        <v>35.060212526151652</v>
      </c>
      <c r="L40" s="2">
        <f>3.267*Table2[[#This Row],[MR Bar]]</f>
        <v>18.524968872163235</v>
      </c>
      <c r="M40" s="2">
        <v>0</v>
      </c>
    </row>
    <row r="41" spans="1:13" x14ac:dyDescent="0.3">
      <c r="A41" s="2">
        <v>52.95403379207896</v>
      </c>
      <c r="B41" s="2">
        <f>AVERAGE(Table2[I])</f>
        <v>50.140878040224713</v>
      </c>
      <c r="C41" s="2">
        <f t="shared" si="1"/>
        <v>4.4855788081911285</v>
      </c>
      <c r="D41" s="2">
        <f>AVERAGE(Table2[MR])</f>
        <v>5.6703302332914713</v>
      </c>
      <c r="E41" s="2">
        <f>Table2[[#This Row],[MR Bar]]/1.128</f>
        <v>5.026888504691021</v>
      </c>
      <c r="F41" s="2">
        <f>Table2[[#This Row],[I Bar]]+Table2[[#This Row],[I Sigma]]</f>
        <v>55.167766544915736</v>
      </c>
      <c r="G41" s="2">
        <f>Table2[[#This Row],[I Bar]]+2*Table2[[#This Row],[I Sigma]]</f>
        <v>60.194655049606752</v>
      </c>
      <c r="H41" s="2">
        <f>Table2[[#This Row],[I Bar]]+3*Table2[[#This Row],[I Sigma]]</f>
        <v>65.221543554297781</v>
      </c>
      <c r="I41" s="2">
        <f>Table2[[#This Row],[I Bar]]-Table2[[#This Row],[I Sigma]]</f>
        <v>45.11398953553369</v>
      </c>
      <c r="J41" s="2">
        <f>Table2[[#This Row],[I Bar]]-2*Table2[[#This Row],[I Sigma]]</f>
        <v>40.087101030842675</v>
      </c>
      <c r="K41" s="2">
        <f>Table2[[#This Row],[I Bar]]-3*Table2[[#This Row],[I Sigma]]</f>
        <v>35.060212526151652</v>
      </c>
      <c r="L41" s="2">
        <f>3.267*Table2[[#This Row],[MR Bar]]</f>
        <v>18.524968872163235</v>
      </c>
      <c r="M41" s="2">
        <v>0</v>
      </c>
    </row>
    <row r="42" spans="1:13" x14ac:dyDescent="0.3">
      <c r="A42" s="2">
        <v>48.468454983887831</v>
      </c>
      <c r="B42" s="2">
        <f>AVERAGE(Table2[I])</f>
        <v>50.140878040224713</v>
      </c>
      <c r="C42" s="2">
        <f t="shared" si="1"/>
        <v>7.1536285746590096</v>
      </c>
      <c r="D42" s="2">
        <f>AVERAGE(Table2[MR])</f>
        <v>5.6703302332914713</v>
      </c>
      <c r="E42" s="2">
        <f>Table2[[#This Row],[MR Bar]]/1.128</f>
        <v>5.026888504691021</v>
      </c>
      <c r="F42" s="2">
        <f>Table2[[#This Row],[I Bar]]+Table2[[#This Row],[I Sigma]]</f>
        <v>55.167766544915736</v>
      </c>
      <c r="G42" s="2">
        <f>Table2[[#This Row],[I Bar]]+2*Table2[[#This Row],[I Sigma]]</f>
        <v>60.194655049606752</v>
      </c>
      <c r="H42" s="2">
        <f>Table2[[#This Row],[I Bar]]+3*Table2[[#This Row],[I Sigma]]</f>
        <v>65.221543554297781</v>
      </c>
      <c r="I42" s="2">
        <f>Table2[[#This Row],[I Bar]]-Table2[[#This Row],[I Sigma]]</f>
        <v>45.11398953553369</v>
      </c>
      <c r="J42" s="2">
        <f>Table2[[#This Row],[I Bar]]-2*Table2[[#This Row],[I Sigma]]</f>
        <v>40.087101030842675</v>
      </c>
      <c r="K42" s="2">
        <f>Table2[[#This Row],[I Bar]]-3*Table2[[#This Row],[I Sigma]]</f>
        <v>35.060212526151652</v>
      </c>
      <c r="L42" s="2">
        <f>3.267*Table2[[#This Row],[MR Bar]]</f>
        <v>18.524968872163235</v>
      </c>
      <c r="M42" s="2">
        <v>0</v>
      </c>
    </row>
    <row r="43" spans="1:13" x14ac:dyDescent="0.3">
      <c r="A43" s="2">
        <v>55.622083558546841</v>
      </c>
      <c r="B43" s="2">
        <f>AVERAGE(Table2[I])</f>
        <v>50.140878040224713</v>
      </c>
      <c r="C43" s="2">
        <f t="shared" si="1"/>
        <v>2.8523067499024322</v>
      </c>
      <c r="D43" s="2">
        <f>AVERAGE(Table2[MR])</f>
        <v>5.6703302332914713</v>
      </c>
      <c r="E43" s="2">
        <f>Table2[[#This Row],[MR Bar]]/1.128</f>
        <v>5.026888504691021</v>
      </c>
      <c r="F43" s="2">
        <f>Table2[[#This Row],[I Bar]]+Table2[[#This Row],[I Sigma]]</f>
        <v>55.167766544915736</v>
      </c>
      <c r="G43" s="2">
        <f>Table2[[#This Row],[I Bar]]+2*Table2[[#This Row],[I Sigma]]</f>
        <v>60.194655049606752</v>
      </c>
      <c r="H43" s="2">
        <f>Table2[[#This Row],[I Bar]]+3*Table2[[#This Row],[I Sigma]]</f>
        <v>65.221543554297781</v>
      </c>
      <c r="I43" s="2">
        <f>Table2[[#This Row],[I Bar]]-Table2[[#This Row],[I Sigma]]</f>
        <v>45.11398953553369</v>
      </c>
      <c r="J43" s="2">
        <f>Table2[[#This Row],[I Bar]]-2*Table2[[#This Row],[I Sigma]]</f>
        <v>40.087101030842675</v>
      </c>
      <c r="K43" s="2">
        <f>Table2[[#This Row],[I Bar]]-3*Table2[[#This Row],[I Sigma]]</f>
        <v>35.060212526151652</v>
      </c>
      <c r="L43" s="2">
        <f>3.267*Table2[[#This Row],[MR Bar]]</f>
        <v>18.524968872163235</v>
      </c>
      <c r="M43" s="2">
        <v>0</v>
      </c>
    </row>
    <row r="44" spans="1:13" x14ac:dyDescent="0.3">
      <c r="A44" s="2">
        <v>52.769776808644409</v>
      </c>
      <c r="B44" s="2">
        <f>AVERAGE(Table2[I])</f>
        <v>50.140878040224713</v>
      </c>
      <c r="C44" s="2">
        <f t="shared" si="1"/>
        <v>0.52465480478655024</v>
      </c>
      <c r="D44" s="2">
        <f>AVERAGE(Table2[MR])</f>
        <v>5.6703302332914713</v>
      </c>
      <c r="E44" s="2">
        <f>Table2[[#This Row],[MR Bar]]/1.128</f>
        <v>5.026888504691021</v>
      </c>
      <c r="F44" s="2">
        <f>Table2[[#This Row],[I Bar]]+Table2[[#This Row],[I Sigma]]</f>
        <v>55.167766544915736</v>
      </c>
      <c r="G44" s="2">
        <f>Table2[[#This Row],[I Bar]]+2*Table2[[#This Row],[I Sigma]]</f>
        <v>60.194655049606752</v>
      </c>
      <c r="H44" s="2">
        <f>Table2[[#This Row],[I Bar]]+3*Table2[[#This Row],[I Sigma]]</f>
        <v>65.221543554297781</v>
      </c>
      <c r="I44" s="2">
        <f>Table2[[#This Row],[I Bar]]-Table2[[#This Row],[I Sigma]]</f>
        <v>45.11398953553369</v>
      </c>
      <c r="J44" s="2">
        <f>Table2[[#This Row],[I Bar]]-2*Table2[[#This Row],[I Sigma]]</f>
        <v>40.087101030842675</v>
      </c>
      <c r="K44" s="2">
        <f>Table2[[#This Row],[I Bar]]-3*Table2[[#This Row],[I Sigma]]</f>
        <v>35.060212526151652</v>
      </c>
      <c r="L44" s="2">
        <f>3.267*Table2[[#This Row],[MR Bar]]</f>
        <v>18.524968872163235</v>
      </c>
      <c r="M44" s="2">
        <v>0</v>
      </c>
    </row>
    <row r="45" spans="1:13" x14ac:dyDescent="0.3">
      <c r="A45" s="2">
        <v>52.245122003857858</v>
      </c>
      <c r="B45" s="2">
        <f>AVERAGE(Table2[I])</f>
        <v>50.140878040224713</v>
      </c>
      <c r="C45" s="2">
        <f t="shared" si="1"/>
        <v>9.1915981357294925</v>
      </c>
      <c r="D45" s="2">
        <f>AVERAGE(Table2[MR])</f>
        <v>5.6703302332914713</v>
      </c>
      <c r="E45" s="2">
        <f>Table2[[#This Row],[MR Bar]]/1.128</f>
        <v>5.026888504691021</v>
      </c>
      <c r="F45" s="2">
        <f>Table2[[#This Row],[I Bar]]+Table2[[#This Row],[I Sigma]]</f>
        <v>55.167766544915736</v>
      </c>
      <c r="G45" s="2">
        <f>Table2[[#This Row],[I Bar]]+2*Table2[[#This Row],[I Sigma]]</f>
        <v>60.194655049606752</v>
      </c>
      <c r="H45" s="2">
        <f>Table2[[#This Row],[I Bar]]+3*Table2[[#This Row],[I Sigma]]</f>
        <v>65.221543554297781</v>
      </c>
      <c r="I45" s="2">
        <f>Table2[[#This Row],[I Bar]]-Table2[[#This Row],[I Sigma]]</f>
        <v>45.11398953553369</v>
      </c>
      <c r="J45" s="2">
        <f>Table2[[#This Row],[I Bar]]-2*Table2[[#This Row],[I Sigma]]</f>
        <v>40.087101030842675</v>
      </c>
      <c r="K45" s="2">
        <f>Table2[[#This Row],[I Bar]]-3*Table2[[#This Row],[I Sigma]]</f>
        <v>35.060212526151652</v>
      </c>
      <c r="L45" s="2">
        <f>3.267*Table2[[#This Row],[MR Bar]]</f>
        <v>18.524968872163235</v>
      </c>
      <c r="M45" s="2">
        <v>0</v>
      </c>
    </row>
    <row r="46" spans="1:13" x14ac:dyDescent="0.3">
      <c r="A46" s="2">
        <v>43.053523868128366</v>
      </c>
      <c r="B46" s="2">
        <f>AVERAGE(Table2[I])</f>
        <v>50.140878040224713</v>
      </c>
      <c r="C46" s="2">
        <f t="shared" si="1"/>
        <v>12.466276850740648</v>
      </c>
      <c r="D46" s="2">
        <f>AVERAGE(Table2[MR])</f>
        <v>5.6703302332914713</v>
      </c>
      <c r="E46" s="2">
        <f>Table2[[#This Row],[MR Bar]]/1.128</f>
        <v>5.026888504691021</v>
      </c>
      <c r="F46" s="2">
        <f>Table2[[#This Row],[I Bar]]+Table2[[#This Row],[I Sigma]]</f>
        <v>55.167766544915736</v>
      </c>
      <c r="G46" s="2">
        <f>Table2[[#This Row],[I Bar]]+2*Table2[[#This Row],[I Sigma]]</f>
        <v>60.194655049606752</v>
      </c>
      <c r="H46" s="2">
        <f>Table2[[#This Row],[I Bar]]+3*Table2[[#This Row],[I Sigma]]</f>
        <v>65.221543554297781</v>
      </c>
      <c r="I46" s="2">
        <f>Table2[[#This Row],[I Bar]]-Table2[[#This Row],[I Sigma]]</f>
        <v>45.11398953553369</v>
      </c>
      <c r="J46" s="2">
        <f>Table2[[#This Row],[I Bar]]-2*Table2[[#This Row],[I Sigma]]</f>
        <v>40.087101030842675</v>
      </c>
      <c r="K46" s="2">
        <f>Table2[[#This Row],[I Bar]]-3*Table2[[#This Row],[I Sigma]]</f>
        <v>35.060212526151652</v>
      </c>
      <c r="L46" s="2">
        <f>3.267*Table2[[#This Row],[MR Bar]]</f>
        <v>18.524968872163235</v>
      </c>
      <c r="M46" s="2">
        <v>0</v>
      </c>
    </row>
    <row r="47" spans="1:13" x14ac:dyDescent="0.3">
      <c r="A47" s="2">
        <v>55.519800718869014</v>
      </c>
      <c r="B47" s="2">
        <f>AVERAGE(Table2[I])</f>
        <v>50.140878040224713</v>
      </c>
      <c r="C47" s="2">
        <f t="shared" si="1"/>
        <v>0.9022394565556624</v>
      </c>
      <c r="D47" s="2">
        <f>AVERAGE(Table2[MR])</f>
        <v>5.6703302332914713</v>
      </c>
      <c r="E47" s="2">
        <f>Table2[[#This Row],[MR Bar]]/1.128</f>
        <v>5.026888504691021</v>
      </c>
      <c r="F47" s="2">
        <f>Table2[[#This Row],[I Bar]]+Table2[[#This Row],[I Sigma]]</f>
        <v>55.167766544915736</v>
      </c>
      <c r="G47" s="2">
        <f>Table2[[#This Row],[I Bar]]+2*Table2[[#This Row],[I Sigma]]</f>
        <v>60.194655049606752</v>
      </c>
      <c r="H47" s="2">
        <f>Table2[[#This Row],[I Bar]]+3*Table2[[#This Row],[I Sigma]]</f>
        <v>65.221543554297781</v>
      </c>
      <c r="I47" s="2">
        <f>Table2[[#This Row],[I Bar]]-Table2[[#This Row],[I Sigma]]</f>
        <v>45.11398953553369</v>
      </c>
      <c r="J47" s="2">
        <f>Table2[[#This Row],[I Bar]]-2*Table2[[#This Row],[I Sigma]]</f>
        <v>40.087101030842675</v>
      </c>
      <c r="K47" s="2">
        <f>Table2[[#This Row],[I Bar]]-3*Table2[[#This Row],[I Sigma]]</f>
        <v>35.060212526151652</v>
      </c>
      <c r="L47" s="2">
        <f>3.267*Table2[[#This Row],[MR Bar]]</f>
        <v>18.524968872163235</v>
      </c>
      <c r="M47" s="2">
        <v>0</v>
      </c>
    </row>
    <row r="48" spans="1:13" x14ac:dyDescent="0.3">
      <c r="A48" s="2">
        <v>54.617561262313352</v>
      </c>
      <c r="B48" s="2">
        <f>AVERAGE(Table2[I])</f>
        <v>50.140878040224713</v>
      </c>
      <c r="C48" s="2">
        <f t="shared" si="1"/>
        <v>5.1956693780805878</v>
      </c>
      <c r="D48" s="2">
        <f>AVERAGE(Table2[MR])</f>
        <v>5.6703302332914713</v>
      </c>
      <c r="E48" s="2">
        <f>Table2[[#This Row],[MR Bar]]/1.128</f>
        <v>5.026888504691021</v>
      </c>
      <c r="F48" s="2">
        <f>Table2[[#This Row],[I Bar]]+Table2[[#This Row],[I Sigma]]</f>
        <v>55.167766544915736</v>
      </c>
      <c r="G48" s="2">
        <f>Table2[[#This Row],[I Bar]]+2*Table2[[#This Row],[I Sigma]]</f>
        <v>60.194655049606752</v>
      </c>
      <c r="H48" s="2">
        <f>Table2[[#This Row],[I Bar]]+3*Table2[[#This Row],[I Sigma]]</f>
        <v>65.221543554297781</v>
      </c>
      <c r="I48" s="2">
        <f>Table2[[#This Row],[I Bar]]-Table2[[#This Row],[I Sigma]]</f>
        <v>45.11398953553369</v>
      </c>
      <c r="J48" s="2">
        <f>Table2[[#This Row],[I Bar]]-2*Table2[[#This Row],[I Sigma]]</f>
        <v>40.087101030842675</v>
      </c>
      <c r="K48" s="2">
        <f>Table2[[#This Row],[I Bar]]-3*Table2[[#This Row],[I Sigma]]</f>
        <v>35.060212526151652</v>
      </c>
      <c r="L48" s="2">
        <f>3.267*Table2[[#This Row],[MR Bar]]</f>
        <v>18.524968872163235</v>
      </c>
      <c r="M48" s="2">
        <v>0</v>
      </c>
    </row>
    <row r="49" spans="1:13" x14ac:dyDescent="0.3">
      <c r="A49" s="2">
        <v>49.421891884232764</v>
      </c>
      <c r="B49" s="2">
        <f>AVERAGE(Table2[I])</f>
        <v>50.140878040224713</v>
      </c>
      <c r="C49" s="2">
        <f t="shared" si="1"/>
        <v>9.0349040430226921</v>
      </c>
      <c r="D49" s="2">
        <f>AVERAGE(Table2[MR])</f>
        <v>5.6703302332914713</v>
      </c>
      <c r="E49" s="2">
        <f>Table2[[#This Row],[MR Bar]]/1.128</f>
        <v>5.026888504691021</v>
      </c>
      <c r="F49" s="2">
        <f>Table2[[#This Row],[I Bar]]+Table2[[#This Row],[I Sigma]]</f>
        <v>55.167766544915736</v>
      </c>
      <c r="G49" s="2">
        <f>Table2[[#This Row],[I Bar]]+2*Table2[[#This Row],[I Sigma]]</f>
        <v>60.194655049606752</v>
      </c>
      <c r="H49" s="2">
        <f>Table2[[#This Row],[I Bar]]+3*Table2[[#This Row],[I Sigma]]</f>
        <v>65.221543554297781</v>
      </c>
      <c r="I49" s="2">
        <f>Table2[[#This Row],[I Bar]]-Table2[[#This Row],[I Sigma]]</f>
        <v>45.11398953553369</v>
      </c>
      <c r="J49" s="2">
        <f>Table2[[#This Row],[I Bar]]-2*Table2[[#This Row],[I Sigma]]</f>
        <v>40.087101030842675</v>
      </c>
      <c r="K49" s="2">
        <f>Table2[[#This Row],[I Bar]]-3*Table2[[#This Row],[I Sigma]]</f>
        <v>35.060212526151652</v>
      </c>
      <c r="L49" s="2">
        <f>3.267*Table2[[#This Row],[MR Bar]]</f>
        <v>18.524968872163235</v>
      </c>
      <c r="M49" s="2">
        <v>0</v>
      </c>
    </row>
    <row r="50" spans="1:13" x14ac:dyDescent="0.3">
      <c r="A50" s="2">
        <v>40.386987841210072</v>
      </c>
      <c r="B50" s="2">
        <f>AVERAGE(Table2[I])</f>
        <v>50.140878040224713</v>
      </c>
      <c r="C50" s="2">
        <f t="shared" si="1"/>
        <v>3.4203505861949424</v>
      </c>
      <c r="D50" s="2">
        <f>AVERAGE(Table2[MR])</f>
        <v>5.6703302332914713</v>
      </c>
      <c r="E50" s="2">
        <f>Table2[[#This Row],[MR Bar]]/1.128</f>
        <v>5.026888504691021</v>
      </c>
      <c r="F50" s="2">
        <f>Table2[[#This Row],[I Bar]]+Table2[[#This Row],[I Sigma]]</f>
        <v>55.167766544915736</v>
      </c>
      <c r="G50" s="2">
        <f>Table2[[#This Row],[I Bar]]+2*Table2[[#This Row],[I Sigma]]</f>
        <v>60.194655049606752</v>
      </c>
      <c r="H50" s="2">
        <f>Table2[[#This Row],[I Bar]]+3*Table2[[#This Row],[I Sigma]]</f>
        <v>65.221543554297781</v>
      </c>
      <c r="I50" s="2">
        <f>Table2[[#This Row],[I Bar]]-Table2[[#This Row],[I Sigma]]</f>
        <v>45.11398953553369</v>
      </c>
      <c r="J50" s="2">
        <f>Table2[[#This Row],[I Bar]]-2*Table2[[#This Row],[I Sigma]]</f>
        <v>40.087101030842675</v>
      </c>
      <c r="K50" s="2">
        <f>Table2[[#This Row],[I Bar]]-3*Table2[[#This Row],[I Sigma]]</f>
        <v>35.060212526151652</v>
      </c>
      <c r="L50" s="2">
        <f>3.267*Table2[[#This Row],[MR Bar]]</f>
        <v>18.524968872163235</v>
      </c>
      <c r="M50" s="2">
        <v>0</v>
      </c>
    </row>
    <row r="51" spans="1:13" x14ac:dyDescent="0.3">
      <c r="A51" s="2">
        <v>43.807338427405014</v>
      </c>
      <c r="B51" s="2">
        <f>AVERAGE(Table2[I])</f>
        <v>50.140878040224713</v>
      </c>
      <c r="C51" s="2">
        <f t="shared" si="1"/>
        <v>0</v>
      </c>
      <c r="D51" s="2">
        <f>AVERAGE(Table2[MR])</f>
        <v>5.6703302332914713</v>
      </c>
      <c r="E51" s="2">
        <f>Table2[[#This Row],[MR Bar]]/1.128</f>
        <v>5.026888504691021</v>
      </c>
      <c r="F51" s="2">
        <f>Table2[[#This Row],[I Bar]]+Table2[[#This Row],[I Sigma]]</f>
        <v>55.167766544915736</v>
      </c>
      <c r="G51" s="2">
        <f>Table2[[#This Row],[I Bar]]+2*Table2[[#This Row],[I Sigma]]</f>
        <v>60.194655049606752</v>
      </c>
      <c r="H51" s="2">
        <f>Table2[[#This Row],[I Bar]]+3*Table2[[#This Row],[I Sigma]]</f>
        <v>65.221543554297781</v>
      </c>
      <c r="I51" s="2">
        <f>Table2[[#This Row],[I Bar]]-Table2[[#This Row],[I Sigma]]</f>
        <v>45.11398953553369</v>
      </c>
      <c r="J51" s="2">
        <f>Table2[[#This Row],[I Bar]]-2*Table2[[#This Row],[I Sigma]]</f>
        <v>40.087101030842675</v>
      </c>
      <c r="K51" s="2">
        <f>Table2[[#This Row],[I Bar]]-3*Table2[[#This Row],[I Sigma]]</f>
        <v>35.060212526151652</v>
      </c>
      <c r="L51" s="2">
        <f>3.267*Table2[[#This Row],[MR Bar]]</f>
        <v>18.524968872163235</v>
      </c>
      <c r="M51" s="2">
        <v>0</v>
      </c>
    </row>
  </sheetData>
  <pageMargins left="0.7" right="0.7" top="0.75" bottom="0.75" header="0.3" footer="0.3"/>
  <ignoredErrors>
    <ignoredError sqref="M2:M3 M4:M51" calculatedColumn="1"/>
    <ignoredError sqref="C2:C51" formulaRange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549B-D9BA-4F8B-BF0F-23FBCAE51AAF}">
  <dimension ref="A1"/>
  <sheetViews>
    <sheetView workbookViewId="0">
      <selection activeCell="E30" sqref="E30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Working Worksheet</vt:lpstr>
      <vt:lpstr>Completed Worksheet</vt:lpstr>
      <vt:lpstr>Control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Skill Success Hacks</dc:creator>
  <cp:lastModifiedBy>Advanced Innovation Group Pro Excellence</cp:lastModifiedBy>
  <dcterms:created xsi:type="dcterms:W3CDTF">2021-05-31T11:35:21Z</dcterms:created>
  <dcterms:modified xsi:type="dcterms:W3CDTF">2021-06-25T15:41:09Z</dcterms:modified>
</cp:coreProperties>
</file>